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7-10B Sample\"/>
    </mc:Choice>
  </mc:AlternateContent>
  <bookViews>
    <workbookView xWindow="0" yWindow="0" windowWidth="19200" windowHeight="11595" activeTab="4"/>
  </bookViews>
  <sheets>
    <sheet name="7B" sheetId="8" r:id="rId1"/>
    <sheet name="8B" sheetId="7" r:id="rId2"/>
    <sheet name="9B" sheetId="6" r:id="rId3"/>
    <sheet name="10B" sheetId="5" r:id="rId4"/>
    <sheet name="7B - 8B - 9B - 10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<sst xmlns="http://schemas.openxmlformats.org/spreadsheetml/2006/main" count="74" uniqueCount="26">
  <si>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</si>
  <si>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</si>
  <si>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</si>
  <si>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</si>
  <si>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</si>
  <si>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</si>
  <si>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</si>
  <si>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</si>
  <si>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</si>
  <si>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</si>
  <si>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</si>
  <si>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</si>
  <si>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</si>
  <si>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</si>
  <si>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</si>
  <si>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</si>
  <si>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</si>
  <si>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</si>
  <si>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</si>
  <si>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</si>
  <si>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</si>
  <si>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</si>
  <si>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</si>
  <si>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7B</t>
  </si>
  <si>
    <t>10B</t>
  </si>
  <si>
    <t>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</si>
</sst>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7-10B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'7B - 8B - 9B - 10B'!$B$1:$E$1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- 10B'!$E$3:$E$92</c:f>
              <c:numCache>
                <c:formatCode>0.000</c:formatCode>
                <c:ptCount val="90"/>
                <c:pt idx="0">
                  <c:v>0.86764570211334036</c:v>
                </c:pt>
                <c:pt idx="1">
                  <c:v>0.80790773905560587</c:v>
                </c:pt>
                <c:pt idx="2">
                  <c:v>0.76455142189308778</c:v>
                </c:pt>
                <c:pt idx="3">
                  <c:v>0.82050343886203547</c:v>
                </c:pt>
                <c:pt idx="4">
                  <c:v>0.68729972132529316</c:v>
                </c:pt>
                <c:pt idx="5">
                  <c:v>0.76074759105064627</c:v>
                </c:pt>
                <c:pt idx="6">
                  <c:v>0.77361163691151669</c:v>
                </c:pt>
                <c:pt idx="7">
                  <c:v>0.67623995371068113</c:v>
                </c:pt>
                <c:pt idx="8">
                  <c:v>0.71084532418518764</c:v>
                </c:pt>
                <c:pt idx="9">
                  <c:v>0.67787985363017578</c:v>
                </c:pt>
                <c:pt idx="10">
                  <c:v>0.67199576411254702</c:v>
                </c:pt>
                <c:pt idx="11">
                  <c:v>0.68016928245452057</c:v>
                </c:pt>
                <c:pt idx="12">
                  <c:v>0.76072742493321444</c:v>
                </c:pt>
                <c:pt idx="13">
                  <c:v>0.76970965681141934</c:v>
                </c:pt>
                <c:pt idx="14">
                  <c:v>0.73286061621233922</c:v>
                </c:pt>
                <c:pt idx="15">
                  <c:v>0.71668520447327666</c:v>
                </c:pt>
                <c:pt idx="16">
                  <c:v>0.69366759768694741</c:v>
                </c:pt>
                <c:pt idx="17">
                  <c:v>0.70648586890476828</c:v>
                </c:pt>
                <c:pt idx="18">
                  <c:v>0.73212014218352162</c:v>
                </c:pt>
                <c:pt idx="19">
                  <c:v>0.76810257188584419</c:v>
                </c:pt>
                <c:pt idx="20">
                  <c:v>0.89474218548039608</c:v>
                </c:pt>
                <c:pt idx="21">
                  <c:v>0.80877399214636747</c:v>
                </c:pt>
                <c:pt idx="22">
                  <c:v>0.90999412366775234</c:v>
                </c:pt>
                <c:pt idx="23">
                  <c:v>0.77774080269473245</c:v>
                </c:pt>
                <c:pt idx="24">
                  <c:v>0.70033433693326885</c:v>
                </c:pt>
                <c:pt idx="25">
                  <c:v>0.83392803995155906</c:v>
                </c:pt>
                <c:pt idx="26">
                  <c:v>0.89521622414269064</c:v>
                </c:pt>
                <c:pt idx="27">
                  <c:v>0.89725187216315039</c:v>
                </c:pt>
                <c:pt idx="28">
                  <c:v>0.8306218723778247</c:v>
                </c:pt>
                <c:pt idx="29">
                  <c:v>0.74605121402445784</c:v>
                </c:pt>
                <c:pt idx="30">
                  <c:v>0.75128374909023676</c:v>
                </c:pt>
                <c:pt idx="31">
                  <c:v>0.78869882751407216</c:v>
                </c:pt>
                <c:pt idx="32">
                  <c:v>0.77399044293213659</c:v>
                </c:pt>
                <c:pt idx="33">
                  <c:v>0.78918581101944985</c:v>
                </c:pt>
                <c:pt idx="34">
                  <c:v>0.7726994840614968</c:v>
                </c:pt>
                <c:pt idx="35">
                  <c:v>0.84255561541775204</c:v>
                </c:pt>
                <c:pt idx="36">
                  <c:v>0.81240845741794232</c:v>
                </c:pt>
                <c:pt idx="37">
                  <c:v>0.77789303096885443</c:v>
                </c:pt>
                <c:pt idx="38">
                  <c:v>0.85389841404801048</c:v>
                </c:pt>
                <c:pt idx="39">
                  <c:v>0.85579758532810402</c:v>
                </c:pt>
                <c:pt idx="40">
                  <c:v>0.9118576789322913</c:v>
                </c:pt>
                <c:pt idx="41">
                  <c:v>0.83588360463568467</c:v>
                </c:pt>
                <c:pt idx="42">
                  <c:v>0.89274181121327589</c:v>
                </c:pt>
                <c:pt idx="43">
                  <c:v>0.78261801839833034</c:v>
                </c:pt>
                <c:pt idx="44">
                  <c:v>0.919113206318661</c:v>
                </c:pt>
                <c:pt idx="45">
                  <c:v>0.81676566583634824</c:v>
                </c:pt>
                <c:pt idx="46">
                  <c:v>0.7827519200827846</c:v>
                </c:pt>
                <c:pt idx="47">
                  <c:v>0.74064427264977395</c:v>
                </c:pt>
                <c:pt idx="48">
                  <c:v>0.74576513413100742</c:v>
                </c:pt>
                <c:pt idx="49">
                  <c:v>0.75454165177192778</c:v>
                </c:pt>
                <c:pt idx="50">
                  <c:v>0.78574183110187057</c:v>
                </c:pt>
                <c:pt idx="51">
                  <c:v>0.76194987213441545</c:v>
                </c:pt>
                <c:pt idx="52">
                  <c:v>0.77929663568739271</c:v>
                </c:pt>
                <c:pt idx="53">
                  <c:v>0.80397459651662939</c:v>
                </c:pt>
                <c:pt idx="54">
                  <c:v>0.79590447157273825</c:v>
                </c:pt>
                <c:pt idx="55">
                  <c:v>0.71528715061165438</c:v>
                </c:pt>
                <c:pt idx="56">
                  <c:v>0.73360314186718656</c:v>
                </c:pt>
                <c:pt idx="57">
                  <c:v>0.72412053318198333</c:v>
                </c:pt>
                <c:pt idx="58">
                  <c:v>0.85919622692409958</c:v>
                </c:pt>
                <c:pt idx="59">
                  <c:v>0.84650534979219183</c:v>
                </c:pt>
                <c:pt idx="60">
                  <c:v>0.76812086706320604</c:v>
                </c:pt>
                <c:pt idx="61">
                  <c:v>0.80977259250046341</c:v>
                </c:pt>
                <c:pt idx="62">
                  <c:v>0.72402177598770701</c:v>
                </c:pt>
                <c:pt idx="63">
                  <c:v>0.7681322405039801</c:v>
                </c:pt>
                <c:pt idx="64">
                  <c:v>0.70588646956484991</c:v>
                </c:pt>
                <c:pt idx="65">
                  <c:v>0.78800721795133755</c:v>
                </c:pt>
                <c:pt idx="66">
                  <c:v>0.72651561713262391</c:v>
                </c:pt>
                <c:pt idx="67">
                  <c:v>0.74849834315925334</c:v>
                </c:pt>
                <c:pt idx="68">
                  <c:v>0.87573913906873824</c:v>
                </c:pt>
                <c:pt idx="69">
                  <c:v>0.75805827658343072</c:v>
                </c:pt>
                <c:pt idx="70">
                  <c:v>0.78491167227610226</c:v>
                </c:pt>
                <c:pt idx="71">
                  <c:v>0.86405030349607292</c:v>
                </c:pt>
                <c:pt idx="72">
                  <c:v>0.81462437517707287</c:v>
                </c:pt>
                <c:pt idx="73">
                  <c:v>0.89571932689819045</c:v>
                </c:pt>
                <c:pt idx="74">
                  <c:v>0.72758821857564382</c:v>
                </c:pt>
                <c:pt idx="75">
                  <c:v>0.84850396767567693</c:v>
                </c:pt>
                <c:pt idx="76">
                  <c:v>0.76467635272088785</c:v>
                </c:pt>
                <c:pt idx="77">
                  <c:v>0.77893762278977685</c:v>
                </c:pt>
                <c:pt idx="78">
                  <c:v>0.75816164463774394</c:v>
                </c:pt>
                <c:pt idx="79">
                  <c:v>0.76594877073313883</c:v>
                </c:pt>
                <c:pt idx="80">
                  <c:v>0.75859506419642408</c:v>
                </c:pt>
                <c:pt idx="81">
                  <c:v>0.79859783664977668</c:v>
                </c:pt>
                <c:pt idx="82">
                  <c:v>0.72757941223016798</c:v>
                </c:pt>
                <c:pt idx="83">
                  <c:v>0.74127465129768288</c:v>
                </c:pt>
                <c:pt idx="84">
                  <c:v>0.7422526694024344</c:v>
                </c:pt>
                <c:pt idx="85">
                  <c:v>0.82728446597110594</c:v>
                </c:pt>
                <c:pt idx="86">
                  <c:v>0.76673574788686139</c:v>
                </c:pt>
                <c:pt idx="87">
                  <c:v>0.85933756579235943</c:v>
                </c:pt>
                <c:pt idx="88">
                  <c:v>0.73055766978516401</c:v>
                </c:pt>
                <c:pt idx="89">
                  <c:v>0.71259296499597058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'7B - 8B - 9B - 10B'!$G$1:$J$1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- 10B'!$J$3:$J$92</c:f>
              <c:numCache>
                <c:formatCode>0.000</c:formatCode>
                <c:ptCount val="90"/>
                <c:pt idx="0">
                  <c:v>1.1095530142725056</c:v>
                </c:pt>
                <c:pt idx="1">
                  <c:v>1.0394870301813584</c:v>
                </c:pt>
                <c:pt idx="2">
                  <c:v>0.9859976119029471</c:v>
                </c:pt>
                <c:pt idx="3">
                  <c:v>0.97345326483978123</c:v>
                </c:pt>
                <c:pt idx="4">
                  <c:v>0.88465211297987811</c:v>
                </c:pt>
                <c:pt idx="5">
                  <c:v>1.064337887676853</c:v>
                </c:pt>
                <c:pt idx="6">
                  <c:v>0.93370300457798205</c:v>
                </c:pt>
                <c:pt idx="7">
                  <c:v>0.93966800524617211</c:v>
                </c:pt>
                <c:pt idx="8">
                  <c:v>0.85021757491469163</c:v>
                </c:pt>
                <c:pt idx="9">
                  <c:v>0.94853446804974073</c:v>
                </c:pt>
                <c:pt idx="10">
                  <c:v>1.2457396002242807</c:v>
                </c:pt>
                <c:pt idx="11">
                  <c:v>1.1731469175700198</c:v>
                </c:pt>
                <c:pt idx="12">
                  <c:v>0.9913666191601711</c:v>
                </c:pt>
                <c:pt idx="13">
                  <c:v>1.0160667864598873</c:v>
                </c:pt>
                <c:pt idx="14">
                  <c:v>1.0088940607224428</c:v>
                </c:pt>
                <c:pt idx="15">
                  <c:v>0.97219386374508665</c:v>
                </c:pt>
                <c:pt idx="16">
                  <c:v>1.0763268615698991</c:v>
                </c:pt>
                <c:pt idx="17">
                  <c:v>1.0108046065805412</c:v>
                </c:pt>
                <c:pt idx="18">
                  <c:v>1.0936849917402693</c:v>
                </c:pt>
                <c:pt idx="19">
                  <c:v>1.0032325426162065</c:v>
                </c:pt>
                <c:pt idx="20">
                  <c:v>0.84214703914512545</c:v>
                </c:pt>
                <c:pt idx="21">
                  <c:v>0.90802287252437253</c:v>
                </c:pt>
                <c:pt idx="22">
                  <c:v>0.96236779660713223</c:v>
                </c:pt>
                <c:pt idx="23">
                  <c:v>0.92189098549148507</c:v>
                </c:pt>
                <c:pt idx="24">
                  <c:v>0.93039558403254841</c:v>
                </c:pt>
                <c:pt idx="25">
                  <c:v>0.92509248908299313</c:v>
                </c:pt>
                <c:pt idx="26">
                  <c:v>0.91732033337767827</c:v>
                </c:pt>
                <c:pt idx="27">
                  <c:v>0.91628545830413011</c:v>
                </c:pt>
                <c:pt idx="28">
                  <c:v>0.98502966987117957</c:v>
                </c:pt>
                <c:pt idx="29">
                  <c:v>0.89809485949140333</c:v>
                </c:pt>
                <c:pt idx="30">
                  <c:v>0.96608694925169603</c:v>
                </c:pt>
                <c:pt idx="31">
                  <c:v>0.91972245652068108</c:v>
                </c:pt>
                <c:pt idx="32">
                  <c:v>1.1020817535416465</c:v>
                </c:pt>
                <c:pt idx="33">
                  <c:v>1.0243555901197088</c:v>
                </c:pt>
                <c:pt idx="34">
                  <c:v>1.0386977474352672</c:v>
                </c:pt>
                <c:pt idx="35">
                  <c:v>1.055829715233737</c:v>
                </c:pt>
                <c:pt idx="36">
                  <c:v>1.0323688580948029</c:v>
                </c:pt>
                <c:pt idx="37">
                  <c:v>1.0992338098196421</c:v>
                </c:pt>
                <c:pt idx="38">
                  <c:v>0.96571715151701076</c:v>
                </c:pt>
                <c:pt idx="39">
                  <c:v>1.0214939503061062</c:v>
                </c:pt>
                <c:pt idx="40">
                  <c:v>0.90453936661194223</c:v>
                </c:pt>
                <c:pt idx="41">
                  <c:v>1.3795665039501948</c:v>
                </c:pt>
                <c:pt idx="42">
                  <c:v>1.2072357100884183</c:v>
                </c:pt>
                <c:pt idx="43">
                  <c:v>1.0783304432678484</c:v>
                </c:pt>
                <c:pt idx="44">
                  <c:v>0.98042348892251674</c:v>
                </c:pt>
                <c:pt idx="45">
                  <c:v>0.97269325052319189</c:v>
                </c:pt>
                <c:pt idx="46">
                  <c:v>1.2277134162118966</c:v>
                </c:pt>
                <c:pt idx="47">
                  <c:v>1.1275762115246102</c:v>
                </c:pt>
                <c:pt idx="48">
                  <c:v>1.1565130602793599</c:v>
                </c:pt>
                <c:pt idx="49">
                  <c:v>1.0346797216489099</c:v>
                </c:pt>
                <c:pt idx="50">
                  <c:v>1.0322437570696712</c:v>
                </c:pt>
                <c:pt idx="51">
                  <c:v>0.91285650864175061</c:v>
                </c:pt>
                <c:pt idx="52">
                  <c:v>1.0273159560976677</c:v>
                </c:pt>
                <c:pt idx="53">
                  <c:v>1.0623645757875482</c:v>
                </c:pt>
                <c:pt idx="54">
                  <c:v>1.0424324624853092</c:v>
                </c:pt>
                <c:pt idx="55">
                  <c:v>1.0174123163645725</c:v>
                </c:pt>
                <c:pt idx="56">
                  <c:v>1.1513259982038833</c:v>
                </c:pt>
                <c:pt idx="57">
                  <c:v>1.140475113869678</c:v>
                </c:pt>
                <c:pt idx="58">
                  <c:v>1.1861094625118749</c:v>
                </c:pt>
                <c:pt idx="59">
                  <c:v>1.0921962395729354</c:v>
                </c:pt>
                <c:pt idx="60">
                  <c:v>0.97363815766743045</c:v>
                </c:pt>
                <c:pt idx="61">
                  <c:v>1.1429201636804782</c:v>
                </c:pt>
                <c:pt idx="62">
                  <c:v>1.0148466364664201</c:v>
                </c:pt>
                <c:pt idx="63">
                  <c:v>1.1250934774439159</c:v>
                </c:pt>
                <c:pt idx="64">
                  <c:v>0.889799168134637</c:v>
                </c:pt>
                <c:pt idx="65">
                  <c:v>1.0634504294947558</c:v>
                </c:pt>
                <c:pt idx="66">
                  <c:v>1.1267980384419034</c:v>
                </c:pt>
                <c:pt idx="67">
                  <c:v>0.9426266955004623</c:v>
                </c:pt>
                <c:pt idx="68">
                  <c:v>1.0499940304310866</c:v>
                </c:pt>
                <c:pt idx="69">
                  <c:v>0.9980067678567035</c:v>
                </c:pt>
                <c:pt idx="70">
                  <c:v>1.0246099489675251</c:v>
                </c:pt>
                <c:pt idx="71">
                  <c:v>1.0043265708283766</c:v>
                </c:pt>
                <c:pt idx="72">
                  <c:v>1.0420944510498176</c:v>
                </c:pt>
                <c:pt idx="73">
                  <c:v>1.1164157261171697</c:v>
                </c:pt>
                <c:pt idx="74">
                  <c:v>1.1647387925629424</c:v>
                </c:pt>
                <c:pt idx="75">
                  <c:v>1.1134667142250143</c:v>
                </c:pt>
                <c:pt idx="76">
                  <c:v>1.4688212759498749</c:v>
                </c:pt>
                <c:pt idx="77">
                  <c:v>1.2076314044148571</c:v>
                </c:pt>
                <c:pt idx="78">
                  <c:v>1.0519763820186316</c:v>
                </c:pt>
                <c:pt idx="79">
                  <c:v>1.2475418874253055</c:v>
                </c:pt>
                <c:pt idx="80">
                  <c:v>1.2199821274884166</c:v>
                </c:pt>
                <c:pt idx="81">
                  <c:v>1.059239104138199</c:v>
                </c:pt>
                <c:pt idx="82">
                  <c:v>1.0223443037021185</c:v>
                </c:pt>
                <c:pt idx="83">
                  <c:v>1.0325790353313078</c:v>
                </c:pt>
                <c:pt idx="84">
                  <c:v>1.0045984990260757</c:v>
                </c:pt>
                <c:pt idx="85">
                  <c:v>1.1038499454614705</c:v>
                </c:pt>
                <c:pt idx="86">
                  <c:v>1.0790799752126452</c:v>
                </c:pt>
                <c:pt idx="87">
                  <c:v>0.9992610256409048</c:v>
                </c:pt>
                <c:pt idx="88">
                  <c:v>1.0662766447948622</c:v>
                </c:pt>
                <c:pt idx="89">
                  <c:v>0.98906555537006935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'7B - 8B - 9B - 10B'!$L$1:$O$1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- 10B'!$O$3:$O$92</c:f>
              <c:numCache>
                <c:formatCode>0.000</c:formatCode>
                <c:ptCount val="90"/>
                <c:pt idx="0">
                  <c:v>1.3864126340951461</c:v>
                </c:pt>
                <c:pt idx="1">
                  <c:v>1.5254360760376198</c:v>
                </c:pt>
                <c:pt idx="2">
                  <c:v>1.63357773924548</c:v>
                </c:pt>
                <c:pt idx="3">
                  <c:v>1.6653589347729265</c:v>
                </c:pt>
                <c:pt idx="4">
                  <c:v>1.7482062101093703</c:v>
                </c:pt>
                <c:pt idx="5">
                  <c:v>1.5016642968564149</c:v>
                </c:pt>
                <c:pt idx="6">
                  <c:v>1.2870302003388701</c:v>
                </c:pt>
                <c:pt idx="7">
                  <c:v>1.4861926811290389</c:v>
                </c:pt>
                <c:pt idx="8">
                  <c:v>1.5443599769126295</c:v>
                </c:pt>
                <c:pt idx="9">
                  <c:v>1.5305158874000091</c:v>
                </c:pt>
                <c:pt idx="10">
                  <c:v>1.62430402182335</c:v>
                </c:pt>
                <c:pt idx="11">
                  <c:v>1.7026670493303722</c:v>
                </c:pt>
                <c:pt idx="12">
                  <c:v>1.5069059171537547</c:v>
                </c:pt>
                <c:pt idx="13">
                  <c:v>1.461929880995223</c:v>
                </c:pt>
                <c:pt idx="14">
                  <c:v>1.7943898897824564</c:v>
                </c:pt>
                <c:pt idx="15">
                  <c:v>1.8101318751394575</c:v>
                </c:pt>
                <c:pt idx="16">
                  <c:v>1.3516680696276462</c:v>
                </c:pt>
                <c:pt idx="17">
                  <c:v>1.4156866422094065</c:v>
                </c:pt>
                <c:pt idx="18">
                  <c:v>1.3509139222738902</c:v>
                </c:pt>
                <c:pt idx="19">
                  <c:v>1.5947898452498486</c:v>
                </c:pt>
                <c:pt idx="20">
                  <c:v>1.7125167407720916</c:v>
                </c:pt>
                <c:pt idx="21">
                  <c:v>1.6987532861010552</c:v>
                </c:pt>
                <c:pt idx="22">
                  <c:v>1.8409986618545582</c:v>
                </c:pt>
                <c:pt idx="23">
                  <c:v>1.5750045636690984</c:v>
                </c:pt>
                <c:pt idx="24">
                  <c:v>1.5169954502811094</c:v>
                </c:pt>
                <c:pt idx="25">
                  <c:v>1.5101990139336137</c:v>
                </c:pt>
                <c:pt idx="26">
                  <c:v>1.4609661393004607</c:v>
                </c:pt>
                <c:pt idx="27">
                  <c:v>1.4781309437222798</c:v>
                </c:pt>
                <c:pt idx="28">
                  <c:v>1.551313947208957</c:v>
                </c:pt>
                <c:pt idx="29">
                  <c:v>1.6346505287016022</c:v>
                </c:pt>
                <c:pt idx="30">
                  <c:v>1.3760997782882991</c:v>
                </c:pt>
                <c:pt idx="31">
                  <c:v>1.4583549804452605</c:v>
                </c:pt>
                <c:pt idx="32">
                  <c:v>1.675252160819064</c:v>
                </c:pt>
                <c:pt idx="33">
                  <c:v>1.4750876316462709</c:v>
                </c:pt>
                <c:pt idx="34">
                  <c:v>1.6274992342822288</c:v>
                </c:pt>
                <c:pt idx="35">
                  <c:v>1.5389937406850296</c:v>
                </c:pt>
                <c:pt idx="36">
                  <c:v>1.5947839612285595</c:v>
                </c:pt>
                <c:pt idx="37">
                  <c:v>1.6533857237859402</c:v>
                </c:pt>
                <c:pt idx="38">
                  <c:v>1.4956359044769076</c:v>
                </c:pt>
                <c:pt idx="39">
                  <c:v>1.6299489006392185</c:v>
                </c:pt>
                <c:pt idx="40">
                  <c:v>1.5446299402434458</c:v>
                </c:pt>
                <c:pt idx="41">
                  <c:v>1.7556650327214516</c:v>
                </c:pt>
                <c:pt idx="42">
                  <c:v>1.7016974384203698</c:v>
                </c:pt>
                <c:pt idx="43">
                  <c:v>1.9531102956765338</c:v>
                </c:pt>
                <c:pt idx="44">
                  <c:v>1.6293916532166597</c:v>
                </c:pt>
                <c:pt idx="45">
                  <c:v>1.5564146266294803</c:v>
                </c:pt>
                <c:pt idx="46">
                  <c:v>1.6766002544073575</c:v>
                </c:pt>
                <c:pt idx="47">
                  <c:v>1.584737363032261</c:v>
                </c:pt>
                <c:pt idx="48">
                  <c:v>1.6630690977000129</c:v>
                </c:pt>
                <c:pt idx="49">
                  <c:v>1.7464534566160443</c:v>
                </c:pt>
                <c:pt idx="50">
                  <c:v>1.7073979196439057</c:v>
                </c:pt>
                <c:pt idx="51">
                  <c:v>1.4569062155630843</c:v>
                </c:pt>
                <c:pt idx="52">
                  <c:v>1.328843789727097</c:v>
                </c:pt>
                <c:pt idx="53">
                  <c:v>1.8219346781920331</c:v>
                </c:pt>
                <c:pt idx="54">
                  <c:v>1.6617576790198074</c:v>
                </c:pt>
                <c:pt idx="55">
                  <c:v>1.7398464807194274</c:v>
                </c:pt>
                <c:pt idx="56">
                  <c:v>1.5123860738303816</c:v>
                </c:pt>
                <c:pt idx="57">
                  <c:v>1.9433596104445394</c:v>
                </c:pt>
                <c:pt idx="58">
                  <c:v>1.5507411183506523</c:v>
                </c:pt>
                <c:pt idx="59">
                  <c:v>1.3828855223629313</c:v>
                </c:pt>
                <c:pt idx="60">
                  <c:v>1.5653634014381805</c:v>
                </c:pt>
                <c:pt idx="61">
                  <c:v>1.6302735923892304</c:v>
                </c:pt>
                <c:pt idx="62">
                  <c:v>1.7835407008295372</c:v>
                </c:pt>
                <c:pt idx="63">
                  <c:v>1.7289716510135877</c:v>
                </c:pt>
                <c:pt idx="64">
                  <c:v>1.7533445829196848</c:v>
                </c:pt>
                <c:pt idx="65">
                  <c:v>1.5109382553333823</c:v>
                </c:pt>
                <c:pt idx="66">
                  <c:v>1.2691240236932215</c:v>
                </c:pt>
                <c:pt idx="67">
                  <c:v>1.4985453656577905</c:v>
                </c:pt>
                <c:pt idx="68">
                  <c:v>1.604787857585557</c:v>
                </c:pt>
                <c:pt idx="69">
                  <c:v>1.5944192402151911</c:v>
                </c:pt>
                <c:pt idx="70">
                  <c:v>1.6005222287087391</c:v>
                </c:pt>
                <c:pt idx="71">
                  <c:v>1.4990996839327808</c:v>
                </c:pt>
                <c:pt idx="72">
                  <c:v>1.2020067261580309</c:v>
                </c:pt>
                <c:pt idx="73">
                  <c:v>1.6760535503589371</c:v>
                </c:pt>
                <c:pt idx="74">
                  <c:v>1.8478751701881377</c:v>
                </c:pt>
                <c:pt idx="75">
                  <c:v>1.5571679530364979</c:v>
                </c:pt>
                <c:pt idx="76">
                  <c:v>1.3073384119309654</c:v>
                </c:pt>
                <c:pt idx="77">
                  <c:v>1.4788186045405647</c:v>
                </c:pt>
                <c:pt idx="78">
                  <c:v>1.5216781085410107</c:v>
                </c:pt>
                <c:pt idx="79">
                  <c:v>1.7263625889428076</c:v>
                </c:pt>
                <c:pt idx="80">
                  <c:v>1.3430184310249216</c:v>
                </c:pt>
                <c:pt idx="81">
                  <c:v>1.521704452371865</c:v>
                </c:pt>
                <c:pt idx="82">
                  <c:v>1.6927868792941128</c:v>
                </c:pt>
                <c:pt idx="83">
                  <c:v>1.7742480434755596</c:v>
                </c:pt>
                <c:pt idx="84">
                  <c:v>1.5328899899505772</c:v>
                </c:pt>
                <c:pt idx="85">
                  <c:v>1.6437090180134395</c:v>
                </c:pt>
                <c:pt idx="86">
                  <c:v>1.4115128510647363</c:v>
                </c:pt>
                <c:pt idx="87">
                  <c:v>1.5777207646526978</c:v>
                </c:pt>
                <c:pt idx="88">
                  <c:v>1.708640937386386</c:v>
                </c:pt>
                <c:pt idx="89">
                  <c:v>1.4804501211692001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'7B - 8B - 9B - 10B'!$Q$1:$T$1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- 10B'!$T$3:$T$92</c:f>
              <c:numCache>
                <c:formatCode>0.000</c:formatCode>
                <c:ptCount val="90"/>
                <c:pt idx="0">
                  <c:v>1.8772405547221884</c:v>
                </c:pt>
                <c:pt idx="1">
                  <c:v>1.8368206233419992</c:v>
                </c:pt>
                <c:pt idx="2">
                  <c:v>2.290470327013352</c:v>
                </c:pt>
                <c:pt idx="3">
                  <c:v>2.3062378844604914</c:v>
                </c:pt>
                <c:pt idx="4">
                  <c:v>2.2317126714068118</c:v>
                </c:pt>
                <c:pt idx="5">
                  <c:v>2.3567935159384299</c:v>
                </c:pt>
                <c:pt idx="6">
                  <c:v>1.7953921117741034</c:v>
                </c:pt>
                <c:pt idx="7">
                  <c:v>1.4762156292881712</c:v>
                </c:pt>
                <c:pt idx="8">
                  <c:v>1.5989168266328622</c:v>
                </c:pt>
                <c:pt idx="9">
                  <c:v>1.7771580777470135</c:v>
                </c:pt>
                <c:pt idx="10">
                  <c:v>1.9897875877537219</c:v>
                </c:pt>
                <c:pt idx="11">
                  <c:v>2.2507398947206063</c:v>
                </c:pt>
                <c:pt idx="12">
                  <c:v>2.1345960649157214</c:v>
                </c:pt>
                <c:pt idx="13">
                  <c:v>2.0449637039058954</c:v>
                </c:pt>
                <c:pt idx="14">
                  <c:v>1.8685911120711249</c:v>
                </c:pt>
                <c:pt idx="15">
                  <c:v>1.5556512533866451</c:v>
                </c:pt>
                <c:pt idx="16">
                  <c:v>1.5187011377940323</c:v>
                </c:pt>
                <c:pt idx="17">
                  <c:v>2.1186026134450469</c:v>
                </c:pt>
                <c:pt idx="18">
                  <c:v>1.7048763171350247</c:v>
                </c:pt>
                <c:pt idx="19">
                  <c:v>2.0167810275460236</c:v>
                </c:pt>
                <c:pt idx="20">
                  <c:v>2.253738005588422</c:v>
                </c:pt>
                <c:pt idx="21">
                  <c:v>1.8487548507194853</c:v>
                </c:pt>
                <c:pt idx="22">
                  <c:v>1.7218081872037165</c:v>
                </c:pt>
                <c:pt idx="23">
                  <c:v>1.5722432539912796</c:v>
                </c:pt>
                <c:pt idx="24">
                  <c:v>1.4976263035807151</c:v>
                </c:pt>
                <c:pt idx="25">
                  <c:v>1.5011656707468981</c:v>
                </c:pt>
                <c:pt idx="26">
                  <c:v>1.4938119642101828</c:v>
                </c:pt>
                <c:pt idx="27">
                  <c:v>1.5002533011503705</c:v>
                </c:pt>
                <c:pt idx="28">
                  <c:v>2.281591122766621</c:v>
                </c:pt>
                <c:pt idx="29">
                  <c:v>2.3321772958353137</c:v>
                </c:pt>
                <c:pt idx="30">
                  <c:v>2.1576692464117508</c:v>
                </c:pt>
                <c:pt idx="31">
                  <c:v>1.6775300331428935</c:v>
                </c:pt>
                <c:pt idx="32">
                  <c:v>2.493210885357215</c:v>
                </c:pt>
                <c:pt idx="33">
                  <c:v>2.3866047529159866</c:v>
                </c:pt>
                <c:pt idx="34">
                  <c:v>1.5575432549746626</c:v>
                </c:pt>
                <c:pt idx="35">
                  <c:v>1.4067454873134293</c:v>
                </c:pt>
                <c:pt idx="36">
                  <c:v>1.7997759426068043</c:v>
                </c:pt>
                <c:pt idx="37">
                  <c:v>2.1059746801003216</c:v>
                </c:pt>
                <c:pt idx="38">
                  <c:v>2.1615000116385144</c:v>
                </c:pt>
                <c:pt idx="39">
                  <c:v>2.6158979957228414</c:v>
                </c:pt>
                <c:pt idx="40">
                  <c:v>2.1706014491482573</c:v>
                </c:pt>
                <c:pt idx="41">
                  <c:v>2.3146777646350536</c:v>
                </c:pt>
                <c:pt idx="42">
                  <c:v>2.283326141283708</c:v>
                </c:pt>
                <c:pt idx="43">
                  <c:v>2.2949935204971794</c:v>
                </c:pt>
                <c:pt idx="44">
                  <c:v>2.3195905940797465</c:v>
                </c:pt>
                <c:pt idx="45">
                  <c:v>1.9286958353801</c:v>
                </c:pt>
                <c:pt idx="46">
                  <c:v>2.433670912987711</c:v>
                </c:pt>
                <c:pt idx="47">
                  <c:v>2.5191475105164485</c:v>
                </c:pt>
                <c:pt idx="48">
                  <c:v>1.9956156037206885</c:v>
                </c:pt>
                <c:pt idx="49">
                  <c:v>2.5828241539261345</c:v>
                </c:pt>
                <c:pt idx="50">
                  <c:v>2.5698805141694008</c:v>
                </c:pt>
                <c:pt idx="51">
                  <c:v>1.9135845500635784</c:v>
                </c:pt>
                <c:pt idx="52">
                  <c:v>1.6798495285988708</c:v>
                </c:pt>
                <c:pt idx="53">
                  <c:v>1.6740665121029608</c:v>
                </c:pt>
                <c:pt idx="54">
                  <c:v>1.8423100737113813</c:v>
                </c:pt>
                <c:pt idx="55">
                  <c:v>2.1015539691886547</c:v>
                </c:pt>
                <c:pt idx="56">
                  <c:v>1.827261529384945</c:v>
                </c:pt>
                <c:pt idx="57">
                  <c:v>2.000241578951639</c:v>
                </c:pt>
                <c:pt idx="58">
                  <c:v>1.5481751846075344</c:v>
                </c:pt>
                <c:pt idx="59">
                  <c:v>1.720541402982807</c:v>
                </c:pt>
                <c:pt idx="60">
                  <c:v>1.909276344039643</c:v>
                </c:pt>
                <c:pt idx="61">
                  <c:v>1.5814701904403274</c:v>
                </c:pt>
                <c:pt idx="62">
                  <c:v>1.893543165028118</c:v>
                </c:pt>
                <c:pt idx="63">
                  <c:v>1.7485788042174484</c:v>
                </c:pt>
                <c:pt idx="64">
                  <c:v>1.6672791404948257</c:v>
                </c:pt>
                <c:pt idx="65">
                  <c:v>2.323869784531464</c:v>
                </c:pt>
                <c:pt idx="66">
                  <c:v>2.5651512702521386</c:v>
                </c:pt>
                <c:pt idx="67">
                  <c:v>1.8949465714984817</c:v>
                </c:pt>
                <c:pt idx="68">
                  <c:v>2.4212437664792317</c:v>
                </c:pt>
                <c:pt idx="69">
                  <c:v>2.4660486981657406</c:v>
                </c:pt>
                <c:pt idx="70">
                  <c:v>2.4465944649195768</c:v>
                </c:pt>
                <c:pt idx="71">
                  <c:v>2.2314281916490764</c:v>
                </c:pt>
                <c:pt idx="72">
                  <c:v>2.3010162452992571</c:v>
                </c:pt>
                <c:pt idx="73">
                  <c:v>1.7886771349292676</c:v>
                </c:pt>
                <c:pt idx="74">
                  <c:v>2.2489273988821283</c:v>
                </c:pt>
                <c:pt idx="75">
                  <c:v>1.8127978562965577</c:v>
                </c:pt>
                <c:pt idx="76">
                  <c:v>2.4324164058854141</c:v>
                </c:pt>
                <c:pt idx="77">
                  <c:v>1.9894686905698384</c:v>
                </c:pt>
                <c:pt idx="78">
                  <c:v>1.7928546379019101</c:v>
                </c:pt>
                <c:pt idx="79">
                  <c:v>1.5345781292392866</c:v>
                </c:pt>
                <c:pt idx="80">
                  <c:v>1.6602374043527235</c:v>
                </c:pt>
                <c:pt idx="81">
                  <c:v>1.5825678246996489</c:v>
                </c:pt>
                <c:pt idx="82">
                  <c:v>2.0156689880265821</c:v>
                </c:pt>
                <c:pt idx="83">
                  <c:v>2.071138753974969</c:v>
                </c:pt>
                <c:pt idx="84">
                  <c:v>1.9072975643602839</c:v>
                </c:pt>
                <c:pt idx="85">
                  <c:v>1.9794340449954753</c:v>
                </c:pt>
                <c:pt idx="86">
                  <c:v>1.503541343975576</c:v>
                </c:pt>
                <c:pt idx="87">
                  <c:v>1.9106774540375357</c:v>
                </c:pt>
                <c:pt idx="88">
                  <c:v>2.3118726213274075</c:v>
                </c:pt>
                <c:pt idx="89">
                  <c:v>2.1523244237366841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897128"/>
        <c:axId val="212898304"/>
      </c:scatterChart>
      <c:valAx>
        <c:axId val="21289712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898304"/>
        <c:crosses val="autoZero"/>
        <c:crossBetween val="midCat"/>
      </c:valAx>
      <c:valAx>
        <c:axId val="21289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897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14.190999980000001</v>
      </c>
      <c r="C2">
        <v>0.60699999000000004</v>
      </c>
      <c r="D2">
        <v>902.52600098000005</v>
      </c>
      <c r="E2">
        <v>1.08389997</v>
      </c>
      <c r="F2">
        <v>594.94897461000005</v>
      </c>
      <c r="G2">
        <v>1.24319994</v>
      </c>
      <c r="H2">
        <v>636.43798828000001</v>
      </c>
      <c r="J2" s="2">
        <f>TREND(Calibration!$A$2:$A$4,Calibration!$B$2:$B$4,C2)</f>
        <v>419.44045609413075</v>
      </c>
      <c r="K2" s="2">
        <f>TREND(Calibration!$A$2:$A$4,Calibration!$C$2:$C$4,E2)</f>
        <v>418.85190665497151</v>
      </c>
      <c r="L2" s="2">
        <f>TREND(Calibration!$A$2:$A$4,Calibration!$D$2:$D$4,G2)</f>
        <v>471.86915335820333</v>
      </c>
      <c r="N2" s="2">
        <f>AVERAGE(J2:J409)</f>
        <v>409.46475970169462</v>
      </c>
    </row>
    <row r="3" spans="1:14" x14ac:dyDescent="0.25">
      <c r="A3">
        <v>4249</v>
      </c>
      <c r="B3">
        <v>14.071000099999999</v>
      </c>
      <c r="C3">
        <v>0.61559998999999999</v>
      </c>
      <c r="D3">
        <v>832.92401123000002</v>
      </c>
      <c r="E3">
        <v>1.08280003</v>
      </c>
      <c r="F3">
        <v>629.34002685999997</v>
      </c>
      <c r="G3">
        <v>1.2421</v>
      </c>
      <c r="H3">
        <v>1207.84997559</v>
      </c>
      <c r="J3" s="2">
        <f>TREND(Calibration!$A$2:$A$4,Calibration!$B$2:$B$4,C3)</f>
        <v>424.7939055204896</v>
      </c>
      <c r="K3" s="2">
        <f>TREND(Calibration!$A$2:$A$4,Calibration!$C$2:$C$4,E3)</f>
        <v>418.40973239725884</v>
      </c>
      <c r="L3" s="2">
        <f>TREND(Calibration!$A$2:$A$4,Calibration!$D$2:$D$4,G3)</f>
        <v>471.41707813804339</v>
      </c>
    </row>
    <row r="4" spans="1:14" x14ac:dyDescent="0.25">
      <c r="A4">
        <v>9250</v>
      </c>
      <c r="B4">
        <v>13.958000180000001</v>
      </c>
      <c r="C4">
        <v>0.6038</v>
      </c>
      <c r="D4">
        <v>9.9000003020963209E+37</v>
      </c>
      <c r="E4">
        <v>1.0811999999999999</v>
      </c>
      <c r="F4">
        <v>372.19601440000002</v>
      </c>
      <c r="G4">
        <v>1.23889995</v>
      </c>
      <c r="H4">
        <v>9.9000003020963209E+37</v>
      </c>
      <c r="J4" s="2">
        <f>TREND(Calibration!$A$2:$A$4,Calibration!$B$2:$B$4,C4)</f>
        <v>417.44848113717097</v>
      </c>
      <c r="K4" s="2">
        <f>TREND(Calibration!$A$2:$A$4,Calibration!$C$2:$C$4,E4)</f>
        <v>417.76652269712247</v>
      </c>
      <c r="L4" s="2">
        <f>TREND(Calibration!$A$2:$A$4,Calibration!$D$2:$D$4,G4)</f>
        <v>470.10185793669336</v>
      </c>
    </row>
    <row r="5" spans="1:14" x14ac:dyDescent="0.25">
      <c r="A5">
        <v>14250</v>
      </c>
      <c r="B5">
        <v>14.05500031</v>
      </c>
      <c r="C5">
        <v>0.60159998999999997</v>
      </c>
      <c r="D5">
        <v>982.44097899999997</v>
      </c>
      <c r="E5">
        <v>1.17509997</v>
      </c>
      <c r="F5">
        <v>339.97500609999997</v>
      </c>
      <c r="G5">
        <v>1.24100006</v>
      </c>
      <c r="H5">
        <v>9.9000003020963209E+37</v>
      </c>
      <c r="J5" s="2">
        <f>TREND(Calibration!$A$2:$A$4,Calibration!$B$2:$B$4,C5)</f>
        <v>416.07898784967284</v>
      </c>
      <c r="K5" s="2">
        <f>TREND(Calibration!$A$2:$A$4,Calibration!$C$2:$C$4,E5)</f>
        <v>455.51417214526452</v>
      </c>
      <c r="L5" s="2">
        <f>TREND(Calibration!$A$2:$A$4,Calibration!$D$2:$D$4,G5)</f>
        <v>470.9650029178834</v>
      </c>
    </row>
    <row r="6" spans="1:14" x14ac:dyDescent="0.25">
      <c r="A6">
        <v>19251</v>
      </c>
      <c r="B6">
        <v>14.272999759999999</v>
      </c>
      <c r="C6">
        <v>0.60970002000000001</v>
      </c>
      <c r="D6">
        <v>540.35998534999999</v>
      </c>
      <c r="E6">
        <v>1.0741000199999999</v>
      </c>
      <c r="F6">
        <v>866.87200928000004</v>
      </c>
      <c r="G6">
        <v>1.2382999699999999</v>
      </c>
      <c r="H6">
        <v>1058.0100097699999</v>
      </c>
      <c r="J6" s="2">
        <f>TREND(Calibration!$A$2:$A$4,Calibration!$B$2:$B$4,C6)</f>
        <v>421.1212088911833</v>
      </c>
      <c r="K6" s="2">
        <f>TREND(Calibration!$A$2:$A$4,Calibration!$C$2:$C$4,E6)</f>
        <v>414.91234120879164</v>
      </c>
      <c r="L6" s="2">
        <f>TREND(Calibration!$A$2:$A$4,Calibration!$D$2:$D$4,G6)</f>
        <v>469.85526622206197</v>
      </c>
    </row>
    <row r="7" spans="1:14" x14ac:dyDescent="0.25">
      <c r="A7">
        <v>24251</v>
      </c>
      <c r="B7">
        <v>14.4090004</v>
      </c>
      <c r="C7">
        <v>0.59570003000000005</v>
      </c>
      <c r="D7">
        <v>1278.3120117200001</v>
      </c>
      <c r="E7">
        <v>1.0671000500000001</v>
      </c>
      <c r="F7">
        <v>881.42102050999995</v>
      </c>
      <c r="G7">
        <v>1.24100006</v>
      </c>
      <c r="H7">
        <v>9.9000003020963209E+37</v>
      </c>
      <c r="J7" s="2">
        <f>TREND(Calibration!$A$2:$A$4,Calibration!$B$2:$B$4,C7)</f>
        <v>412.40629744530776</v>
      </c>
      <c r="K7" s="2">
        <f>TREND(Calibration!$A$2:$A$4,Calibration!$C$2:$C$4,E7)</f>
        <v>412.09836359295741</v>
      </c>
      <c r="L7" s="2">
        <f>TREND(Calibration!$A$2:$A$4,Calibration!$D$2:$D$4,G7)</f>
        <v>470.9650029178834</v>
      </c>
    </row>
    <row r="8" spans="1:14" x14ac:dyDescent="0.25">
      <c r="A8">
        <v>29252</v>
      </c>
      <c r="B8">
        <v>14.53199959</v>
      </c>
      <c r="C8">
        <v>0.59460002000000001</v>
      </c>
      <c r="D8">
        <v>9.9000003020963209E+37</v>
      </c>
      <c r="E8">
        <v>1.0633000100000001</v>
      </c>
      <c r="F8">
        <v>306.81600952000002</v>
      </c>
      <c r="G8">
        <v>1.2394000300000001</v>
      </c>
      <c r="H8">
        <v>9.9000003020963209E+37</v>
      </c>
      <c r="J8" s="2">
        <f>TREND(Calibration!$A$2:$A$4,Calibration!$B$2:$B$4,C8)</f>
        <v>411.72154768908808</v>
      </c>
      <c r="K8" s="2">
        <f>TREND(Calibration!$A$2:$A$4,Calibration!$C$2:$C$4,E8)</f>
        <v>410.57075311758757</v>
      </c>
      <c r="L8" s="2">
        <f>TREND(Calibration!$A$2:$A$4,Calibration!$D$2:$D$4,G8)</f>
        <v>470.30739076220897</v>
      </c>
    </row>
    <row r="9" spans="1:14" x14ac:dyDescent="0.25">
      <c r="A9">
        <v>34253</v>
      </c>
      <c r="B9">
        <v>14.5909996</v>
      </c>
      <c r="C9">
        <v>0.58539998999999998</v>
      </c>
      <c r="D9">
        <v>841.36499022999999</v>
      </c>
      <c r="E9">
        <v>1.0628000500000001</v>
      </c>
      <c r="F9">
        <v>530.18902588000003</v>
      </c>
      <c r="G9">
        <v>1.23670006</v>
      </c>
      <c r="H9">
        <v>1340.43200684</v>
      </c>
      <c r="J9" s="2">
        <f>TREND(Calibration!$A$2:$A$4,Calibration!$B$2:$B$4,C9)</f>
        <v>405.99458311629922</v>
      </c>
      <c r="K9" s="2">
        <f>TREND(Calibration!$A$2:$A$4,Calibration!$C$2:$C$4,E9)</f>
        <v>410.36976993497211</v>
      </c>
      <c r="L9" s="2">
        <f>TREND(Calibration!$A$2:$A$4,Calibration!$D$2:$D$4,G9)</f>
        <v>469.19770338637449</v>
      </c>
    </row>
    <row r="10" spans="1:14" x14ac:dyDescent="0.25">
      <c r="A10">
        <v>39254</v>
      </c>
      <c r="B10">
        <v>14.50899982</v>
      </c>
      <c r="C10">
        <v>0.58649998999999997</v>
      </c>
      <c r="D10">
        <v>814.26800536999997</v>
      </c>
      <c r="E10">
        <v>1.0633000100000001</v>
      </c>
      <c r="F10">
        <v>579.64099121000004</v>
      </c>
      <c r="G10">
        <v>1.23720002</v>
      </c>
      <c r="H10">
        <v>9.9000003020963209E+37</v>
      </c>
      <c r="J10" s="2">
        <f>TREND(Calibration!$A$2:$A$4,Calibration!$B$2:$B$4,C10)</f>
        <v>406.67932664757768</v>
      </c>
      <c r="K10" s="2">
        <f>TREND(Calibration!$A$2:$A$4,Calibration!$C$2:$C$4,E10)</f>
        <v>410.57075311758757</v>
      </c>
      <c r="L10" s="2">
        <f>TREND(Calibration!$A$2:$A$4,Calibration!$D$2:$D$4,G10)</f>
        <v>469.40318689190315</v>
      </c>
    </row>
    <row r="11" spans="1:14" x14ac:dyDescent="0.25">
      <c r="A11">
        <v>44254</v>
      </c>
      <c r="B11">
        <v>14.317999840000001</v>
      </c>
      <c r="C11">
        <v>0.58859998000000002</v>
      </c>
      <c r="D11">
        <v>920.13397216999999</v>
      </c>
      <c r="E11">
        <v>1.1464999899999999</v>
      </c>
      <c r="F11">
        <v>676.72698975000003</v>
      </c>
      <c r="G11">
        <v>1.23670006</v>
      </c>
      <c r="H11">
        <v>1049.5229492200001</v>
      </c>
      <c r="J11" s="2">
        <f>TREND(Calibration!$A$2:$A$4,Calibration!$B$2:$B$4,C11)</f>
        <v>407.986558073259</v>
      </c>
      <c r="K11" s="2">
        <f>TREND(Calibration!$A$2:$A$4,Calibration!$C$2:$C$4,E11)</f>
        <v>444.01702236700714</v>
      </c>
      <c r="L11" s="2">
        <f>TREND(Calibration!$A$2:$A$4,Calibration!$D$2:$D$4,G11)</f>
        <v>469.19770338637449</v>
      </c>
    </row>
    <row r="12" spans="1:14" x14ac:dyDescent="0.25">
      <c r="A12">
        <v>49254</v>
      </c>
      <c r="B12">
        <v>14.130000109999999</v>
      </c>
      <c r="C12">
        <v>0.58590001000000003</v>
      </c>
      <c r="D12">
        <v>1241.8420410199999</v>
      </c>
      <c r="E12">
        <v>1.0930000499999999</v>
      </c>
      <c r="F12">
        <v>638.89501953000001</v>
      </c>
      <c r="G12">
        <v>1.23670006</v>
      </c>
      <c r="H12">
        <v>1244.91503906</v>
      </c>
      <c r="J12" s="2">
        <f>TREND(Calibration!$A$2:$A$4,Calibration!$B$2:$B$4,C12)</f>
        <v>406.30584262585364</v>
      </c>
      <c r="K12" s="2">
        <f>TREND(Calibration!$A$2:$A$4,Calibration!$C$2:$C$4,E12)</f>
        <v>422.51012539338052</v>
      </c>
      <c r="L12" s="2">
        <f>TREND(Calibration!$A$2:$A$4,Calibration!$D$2:$D$4,G12)</f>
        <v>469.19770338637449</v>
      </c>
    </row>
    <row r="13" spans="1:14" x14ac:dyDescent="0.25">
      <c r="A13">
        <v>54254</v>
      </c>
      <c r="B13">
        <v>14.00300026</v>
      </c>
      <c r="C13">
        <v>0.60210001000000002</v>
      </c>
      <c r="D13">
        <v>1067.8239746100001</v>
      </c>
      <c r="E13">
        <v>1.17999995</v>
      </c>
      <c r="F13">
        <v>445.12899779999998</v>
      </c>
      <c r="G13">
        <v>1.2361999800000001</v>
      </c>
      <c r="H13">
        <v>1174.9499511700001</v>
      </c>
      <c r="J13" s="2">
        <f>TREND(Calibration!$A$2:$A$4,Calibration!$B$2:$B$4,C13)</f>
        <v>416.39024735922732</v>
      </c>
      <c r="K13" s="2">
        <f>TREND(Calibration!$A$2:$A$4,Calibration!$C$2:$C$4,E13)</f>
        <v>457.48395687834704</v>
      </c>
      <c r="L13" s="2">
        <f>TREND(Calibration!$A$2:$A$4,Calibration!$D$2:$D$4,G13)</f>
        <v>468.99217056085894</v>
      </c>
    </row>
    <row r="14" spans="1:14" x14ac:dyDescent="0.25">
      <c r="A14">
        <v>59254</v>
      </c>
      <c r="B14">
        <v>13.86100006</v>
      </c>
      <c r="C14">
        <v>0.59079999000000005</v>
      </c>
      <c r="D14">
        <v>9.9000003020963209E+37</v>
      </c>
      <c r="E14">
        <v>1.3997999400000001</v>
      </c>
      <c r="F14">
        <v>733.53698729999996</v>
      </c>
      <c r="G14">
        <v>1.23720002</v>
      </c>
      <c r="H14">
        <v>9.9000003020963209E+37</v>
      </c>
      <c r="J14" s="2">
        <f>TREND(Calibration!$A$2:$A$4,Calibration!$B$2:$B$4,C14)</f>
        <v>409.35605136075714</v>
      </c>
      <c r="K14" s="2">
        <f>TREND(Calibration!$A$2:$A$4,Calibration!$C$2:$C$4,E14)</f>
        <v>545.843228678169</v>
      </c>
      <c r="L14" s="2">
        <f>TREND(Calibration!$A$2:$A$4,Calibration!$D$2:$D$4,G14)</f>
        <v>469.40318689190315</v>
      </c>
    </row>
    <row r="15" spans="1:14" x14ac:dyDescent="0.25">
      <c r="A15">
        <v>64257</v>
      </c>
      <c r="B15">
        <v>14.041999819999999</v>
      </c>
      <c r="C15">
        <v>0.60320001999999995</v>
      </c>
      <c r="D15">
        <v>540.58001708999996</v>
      </c>
      <c r="E15">
        <v>1.44780004</v>
      </c>
      <c r="F15">
        <v>9.9000003020963209E+37</v>
      </c>
      <c r="G15">
        <v>1.23720002</v>
      </c>
      <c r="H15">
        <v>905.54797363</v>
      </c>
      <c r="J15" s="2">
        <f>TREND(Calibration!$A$2:$A$4,Calibration!$B$2:$B$4,C15)</f>
        <v>417.07499711544688</v>
      </c>
      <c r="K15" s="2">
        <f>TREND(Calibration!$A$2:$A$4,Calibration!$C$2:$C$4,E15)</f>
        <v>565.13919808343883</v>
      </c>
      <c r="L15" s="2">
        <f>TREND(Calibration!$A$2:$A$4,Calibration!$D$2:$D$4,G15)</f>
        <v>469.40318689190315</v>
      </c>
    </row>
    <row r="16" spans="1:14" x14ac:dyDescent="0.25">
      <c r="A16">
        <v>69256</v>
      </c>
      <c r="B16">
        <v>14.23400021</v>
      </c>
      <c r="C16">
        <v>0.60589999000000005</v>
      </c>
      <c r="D16">
        <v>876.62799071999996</v>
      </c>
      <c r="E16">
        <v>1.2000000500000001</v>
      </c>
      <c r="F16">
        <v>1106.7979736299999</v>
      </c>
      <c r="G16">
        <v>1.2335</v>
      </c>
      <c r="H16">
        <v>1106.82995605</v>
      </c>
      <c r="J16" s="2">
        <f>TREND(Calibration!$A$2:$A$4,Calibration!$B$2:$B$4,C16)</f>
        <v>418.75571256285235</v>
      </c>
      <c r="K16" s="2">
        <f>TREND(Calibration!$A$2:$A$4,Calibration!$C$2:$C$4,E16)</f>
        <v>465.52396758045688</v>
      </c>
      <c r="L16" s="2">
        <f>TREND(Calibration!$A$2:$A$4,Calibration!$D$2:$D$4,G16)</f>
        <v>467.88247907502557</v>
      </c>
    </row>
    <row r="17" spans="1:12" x14ac:dyDescent="0.25">
      <c r="A17">
        <v>74256</v>
      </c>
      <c r="B17">
        <v>14.411999700000001</v>
      </c>
      <c r="C17">
        <v>0.60159998999999997</v>
      </c>
      <c r="D17">
        <v>9.9000003020963209E+37</v>
      </c>
      <c r="E17">
        <v>1.4839999699999999</v>
      </c>
      <c r="F17">
        <v>1239.6149902300001</v>
      </c>
      <c r="G17">
        <v>1.2323999400000001</v>
      </c>
      <c r="H17">
        <v>9.9000003020963209E+37</v>
      </c>
      <c r="J17" s="2">
        <f>TREND(Calibration!$A$2:$A$4,Calibration!$B$2:$B$4,C17)</f>
        <v>416.07898784967284</v>
      </c>
      <c r="K17" s="2">
        <f>TREND(Calibration!$A$2:$A$4,Calibration!$C$2:$C$4,E17)</f>
        <v>579.69151655262772</v>
      </c>
      <c r="L17" s="2">
        <f>TREND(Calibration!$A$2:$A$4,Calibration!$D$2:$D$4,G17)</f>
        <v>467.43035453487869</v>
      </c>
    </row>
    <row r="18" spans="1:12" x14ac:dyDescent="0.25">
      <c r="A18">
        <v>79256</v>
      </c>
      <c r="B18">
        <v>14.583999629999999</v>
      </c>
      <c r="C18">
        <v>0.59299999000000003</v>
      </c>
      <c r="D18">
        <v>1124.3470459</v>
      </c>
      <c r="E18">
        <v>1.51970005</v>
      </c>
      <c r="F18">
        <v>1155.2159423799999</v>
      </c>
      <c r="G18">
        <v>1.2335</v>
      </c>
      <c r="H18">
        <v>1351.0939941399999</v>
      </c>
      <c r="J18" s="2">
        <f>TREND(Calibration!$A$2:$A$4,Calibration!$B$2:$B$4,C18)</f>
        <v>410.72553842331405</v>
      </c>
      <c r="K18" s="2">
        <f>TREND(Calibration!$A$2:$A$4,Calibration!$C$2:$C$4,E18)</f>
        <v>594.04289605903898</v>
      </c>
      <c r="L18" s="2">
        <f>TREND(Calibration!$A$2:$A$4,Calibration!$D$2:$D$4,G18)</f>
        <v>467.88247907502557</v>
      </c>
    </row>
    <row r="19" spans="1:12" x14ac:dyDescent="0.25">
      <c r="A19">
        <v>84256</v>
      </c>
      <c r="B19">
        <v>14.635999679999999</v>
      </c>
      <c r="C19">
        <v>0.59189999000000004</v>
      </c>
      <c r="D19">
        <v>794.86901854999996</v>
      </c>
      <c r="E19">
        <v>1.5397000300000001</v>
      </c>
      <c r="F19">
        <v>946.74499512</v>
      </c>
      <c r="G19">
        <v>1.2335</v>
      </c>
      <c r="H19">
        <v>9.9000003020963209E+37</v>
      </c>
      <c r="J19" s="2">
        <f>TREND(Calibration!$A$2:$A$4,Calibration!$B$2:$B$4,C19)</f>
        <v>410.04079489203559</v>
      </c>
      <c r="K19" s="2">
        <f>TREND(Calibration!$A$2:$A$4,Calibration!$C$2:$C$4,E19)</f>
        <v>602.08285852132576</v>
      </c>
      <c r="L19" s="2">
        <f>TREND(Calibration!$A$2:$A$4,Calibration!$D$2:$D$4,G19)</f>
        <v>467.88247907502557</v>
      </c>
    </row>
    <row r="20" spans="1:12" x14ac:dyDescent="0.25">
      <c r="A20">
        <v>89256</v>
      </c>
      <c r="B20">
        <v>14.51599979</v>
      </c>
      <c r="C20">
        <v>0.59460002000000001</v>
      </c>
      <c r="D20">
        <v>951.23297118999994</v>
      </c>
      <c r="E20">
        <v>1.37010002</v>
      </c>
      <c r="F20">
        <v>596.26898193</v>
      </c>
      <c r="G20">
        <v>1.2335</v>
      </c>
      <c r="H20">
        <v>9.9000003020963209E+37</v>
      </c>
      <c r="J20" s="2">
        <f>TREND(Calibration!$A$2:$A$4,Calibration!$B$2:$B$4,C20)</f>
        <v>411.72154768908808</v>
      </c>
      <c r="K20" s="2">
        <f>TREND(Calibration!$A$2:$A$4,Calibration!$C$2:$C$4,E20)</f>
        <v>533.903904642199</v>
      </c>
      <c r="L20" s="2">
        <f>TREND(Calibration!$A$2:$A$4,Calibration!$D$2:$D$4,G20)</f>
        <v>467.88247907502557</v>
      </c>
    </row>
    <row r="21" spans="1:12" x14ac:dyDescent="0.25">
      <c r="A21">
        <v>94257</v>
      </c>
      <c r="B21">
        <v>14.402000429999999</v>
      </c>
      <c r="C21">
        <v>0.60159998999999997</v>
      </c>
      <c r="D21">
        <v>914.03399658000001</v>
      </c>
      <c r="E21">
        <v>1.3581999499999999</v>
      </c>
      <c r="F21">
        <v>605.32897949000005</v>
      </c>
      <c r="G21">
        <v>1.2339999699999999</v>
      </c>
      <c r="H21">
        <v>9.9000003020963209E+37</v>
      </c>
      <c r="J21" s="2">
        <f>TREND(Calibration!$A$2:$A$4,Calibration!$B$2:$B$4,C21)</f>
        <v>416.07898784967284</v>
      </c>
      <c r="K21" s="2">
        <f>TREND(Calibration!$A$2:$A$4,Calibration!$C$2:$C$4,E21)</f>
        <v>529.12009405345918</v>
      </c>
      <c r="L21" s="2">
        <f>TREND(Calibration!$A$2:$A$4,Calibration!$D$2:$D$4,G21)</f>
        <v>468.08796669055312</v>
      </c>
    </row>
    <row r="22" spans="1:12" x14ac:dyDescent="0.25">
      <c r="A22">
        <v>99267</v>
      </c>
      <c r="B22">
        <v>14.288999560000001</v>
      </c>
      <c r="C22">
        <v>0.59130000999999999</v>
      </c>
      <c r="D22">
        <v>811.61401366999996</v>
      </c>
      <c r="E22">
        <v>1.5326000500000001</v>
      </c>
      <c r="F22">
        <v>1129.0279541</v>
      </c>
      <c r="G22">
        <v>1.2313000000000001</v>
      </c>
      <c r="H22">
        <v>9.9000003020963209E+37</v>
      </c>
      <c r="J22" s="2">
        <f>TREND(Calibration!$A$2:$A$4,Calibration!$B$2:$B$4,C22)</f>
        <v>409.6673108703115</v>
      </c>
      <c r="K22" s="2">
        <f>TREND(Calibration!$A$2:$A$4,Calibration!$C$2:$C$4,E22)</f>
        <v>599.22867703299494</v>
      </c>
      <c r="L22" s="2">
        <f>TREND(Calibration!$A$2:$A$4,Calibration!$D$2:$D$4,G22)</f>
        <v>466.97827931471869</v>
      </c>
    </row>
    <row r="23" spans="1:12" x14ac:dyDescent="0.25">
      <c r="A23">
        <v>104268</v>
      </c>
      <c r="B23">
        <v>14.15600014</v>
      </c>
      <c r="C23">
        <v>0.59350002000000002</v>
      </c>
      <c r="D23">
        <v>937.86102295000001</v>
      </c>
      <c r="E23">
        <v>1.5077999799999999</v>
      </c>
      <c r="F23">
        <v>1238.1560058600001</v>
      </c>
      <c r="G23">
        <v>1.2247999899999999</v>
      </c>
      <c r="H23">
        <v>1108.83203125</v>
      </c>
      <c r="J23" s="2">
        <f>TREND(Calibration!$A$2:$A$4,Calibration!$B$2:$B$4,C23)</f>
        <v>411.03680415780963</v>
      </c>
      <c r="K23" s="2">
        <f>TREND(Calibration!$A$2:$A$4,Calibration!$C$2:$C$4,E23)</f>
        <v>589.25908547029906</v>
      </c>
      <c r="L23" s="2">
        <f>TREND(Calibration!$A$2:$A$4,Calibration!$D$2:$D$4,G23)</f>
        <v>464.30677591290396</v>
      </c>
    </row>
    <row r="24" spans="1:12" x14ac:dyDescent="0.25">
      <c r="A24">
        <v>109257</v>
      </c>
      <c r="B24">
        <v>14.036000250000001</v>
      </c>
      <c r="C24">
        <v>0.59030002000000004</v>
      </c>
      <c r="D24">
        <v>9.9000003020963209E+37</v>
      </c>
      <c r="E24">
        <v>1.4251999900000001</v>
      </c>
      <c r="F24">
        <v>469.31399535999998</v>
      </c>
      <c r="G24">
        <v>1.2270000000000001</v>
      </c>
      <c r="H24">
        <v>9.9000003020963209E+37</v>
      </c>
      <c r="J24" s="2">
        <f>TREND(Calibration!$A$2:$A$4,Calibration!$B$2:$B$4,C24)</f>
        <v>409.04482297590869</v>
      </c>
      <c r="K24" s="2">
        <f>TREND(Calibration!$A$2:$A$4,Calibration!$C$2:$C$4,E24)</f>
        <v>556.05401131596193</v>
      </c>
      <c r="L24" s="2">
        <f>TREND(Calibration!$A$2:$A$4,Calibration!$D$2:$D$4,G24)</f>
        <v>465.21097978320984</v>
      </c>
    </row>
    <row r="25" spans="1:12" x14ac:dyDescent="0.25">
      <c r="A25">
        <v>114267</v>
      </c>
      <c r="B25">
        <v>14.17199993</v>
      </c>
      <c r="C25">
        <v>0.59240000999999998</v>
      </c>
      <c r="D25">
        <v>501.65899658000001</v>
      </c>
      <c r="E25">
        <v>1.74109995</v>
      </c>
      <c r="F25">
        <v>9.9000003020963209E+37</v>
      </c>
      <c r="G25">
        <v>1.2290999899999999</v>
      </c>
      <c r="H25">
        <v>9.9000003020963209E+37</v>
      </c>
      <c r="J25" s="2">
        <f>TREND(Calibration!$A$2:$A$4,Calibration!$B$2:$B$4,C25)</f>
        <v>410.35205440158995</v>
      </c>
      <c r="K25" s="2">
        <f>TREND(Calibration!$A$2:$A$4,Calibration!$C$2:$C$4,E25)</f>
        <v>683.04532931917413</v>
      </c>
      <c r="L25" s="2">
        <f>TREND(Calibration!$A$2:$A$4,Calibration!$D$2:$D$4,G25)</f>
        <v>466.07407544441287</v>
      </c>
    </row>
    <row r="26" spans="1:12" x14ac:dyDescent="0.25">
      <c r="A26">
        <v>119259</v>
      </c>
      <c r="B26">
        <v>14.28199959</v>
      </c>
      <c r="C26">
        <v>0.59780001999999999</v>
      </c>
      <c r="D26">
        <v>1198.8029785199999</v>
      </c>
      <c r="E26">
        <v>1.5877000100000001</v>
      </c>
      <c r="F26">
        <v>790.69897461000005</v>
      </c>
      <c r="G26">
        <v>1.22860003</v>
      </c>
      <c r="H26">
        <v>9.9000003020963209E+37</v>
      </c>
      <c r="J26" s="2">
        <f>TREND(Calibration!$A$2:$A$4,Calibration!$B$2:$B$4,C26)</f>
        <v>413.71352887098902</v>
      </c>
      <c r="K26" s="2">
        <f>TREND(Calibration!$A$2:$A$4,Calibration!$C$2:$C$4,E26)</f>
        <v>621.37877968677265</v>
      </c>
      <c r="L26" s="2">
        <f>TREND(Calibration!$A$2:$A$4,Calibration!$D$2:$D$4,G26)</f>
        <v>465.86859193888421</v>
      </c>
    </row>
    <row r="27" spans="1:12" x14ac:dyDescent="0.25">
      <c r="A27">
        <v>124258</v>
      </c>
      <c r="B27">
        <v>14.402000429999999</v>
      </c>
      <c r="C27">
        <v>0.58539998999999998</v>
      </c>
      <c r="D27">
        <v>1361.2719726600001</v>
      </c>
      <c r="E27">
        <v>1.52180004</v>
      </c>
      <c r="F27">
        <v>845.46697998000002</v>
      </c>
      <c r="G27">
        <v>1.2308000299999999</v>
      </c>
      <c r="H27">
        <v>9.9000003020963209E+37</v>
      </c>
      <c r="J27" s="2">
        <f>TREND(Calibration!$A$2:$A$4,Calibration!$B$2:$B$4,C27)</f>
        <v>405.99458311629922</v>
      </c>
      <c r="K27" s="2">
        <f>TREND(Calibration!$A$2:$A$4,Calibration!$C$2:$C$4,E27)</f>
        <v>594.88708894179069</v>
      </c>
      <c r="L27" s="2">
        <f>TREND(Calibration!$A$2:$A$4,Calibration!$D$2:$D$4,G27)</f>
        <v>466.77279169919109</v>
      </c>
    </row>
    <row r="28" spans="1:12" x14ac:dyDescent="0.25">
      <c r="A28">
        <v>129259</v>
      </c>
      <c r="B28">
        <v>14.545000079999999</v>
      </c>
      <c r="C28">
        <v>0.58969998000000001</v>
      </c>
      <c r="D28">
        <v>736.13397216999999</v>
      </c>
      <c r="E28">
        <v>1.64709997</v>
      </c>
      <c r="F28">
        <v>9.9000003020963209E+37</v>
      </c>
      <c r="G28">
        <v>1.2323999400000001</v>
      </c>
      <c r="H28">
        <v>9.9000003020963209E+37</v>
      </c>
      <c r="J28" s="2">
        <f>TREND(Calibration!$A$2:$A$4,Calibration!$B$2:$B$4,C28)</f>
        <v>408.67130160453746</v>
      </c>
      <c r="K28" s="2">
        <f>TREND(Calibration!$A$2:$A$4,Calibration!$C$2:$C$4,E28)</f>
        <v>645.2574759985356</v>
      </c>
      <c r="L28" s="2">
        <f>TREND(Calibration!$A$2:$A$4,Calibration!$D$2:$D$4,G28)</f>
        <v>467.43035453487869</v>
      </c>
    </row>
    <row r="29" spans="1:12" x14ac:dyDescent="0.25">
      <c r="A29">
        <v>134258</v>
      </c>
      <c r="B29">
        <v>14.55200005</v>
      </c>
      <c r="C29">
        <v>0.58920002000000005</v>
      </c>
      <c r="D29">
        <v>993.61602783000001</v>
      </c>
      <c r="E29">
        <v>1.65199995</v>
      </c>
      <c r="F29">
        <v>9.9000003020963209E+37</v>
      </c>
      <c r="G29">
        <v>1.2355999900000001</v>
      </c>
      <c r="H29">
        <v>9.9000003020963209E+37</v>
      </c>
      <c r="J29" s="2">
        <f>TREND(Calibration!$A$2:$A$4,Calibration!$B$2:$B$4,C29)</f>
        <v>408.36007944463023</v>
      </c>
      <c r="K29" s="2">
        <f>TREND(Calibration!$A$2:$A$4,Calibration!$C$2:$C$4,E29)</f>
        <v>647.22726073161812</v>
      </c>
      <c r="L29" s="2">
        <f>TREND(Calibration!$A$2:$A$4,Calibration!$D$2:$D$4,G29)</f>
        <v>468.74557473622872</v>
      </c>
    </row>
    <row r="30" spans="1:12" x14ac:dyDescent="0.25">
      <c r="A30">
        <v>139258</v>
      </c>
      <c r="B30">
        <v>14.42500019</v>
      </c>
      <c r="C30">
        <v>0.59030002000000004</v>
      </c>
      <c r="D30">
        <v>838.59899901999995</v>
      </c>
      <c r="E30">
        <v>1.40840006</v>
      </c>
      <c r="F30">
        <v>9.9000003020963209E+37</v>
      </c>
      <c r="G30">
        <v>1.23670006</v>
      </c>
      <c r="H30">
        <v>9.9000003020963209E+37</v>
      </c>
      <c r="J30" s="2">
        <f>TREND(Calibration!$A$2:$A$4,Calibration!$B$2:$B$4,C30)</f>
        <v>409.04482297590869</v>
      </c>
      <c r="K30" s="2">
        <f>TREND(Calibration!$A$2:$A$4,Calibration!$C$2:$C$4,E30)</f>
        <v>549.30046423396254</v>
      </c>
      <c r="L30" s="2">
        <f>TREND(Calibration!$A$2:$A$4,Calibration!$D$2:$D$4,G30)</f>
        <v>469.19770338637449</v>
      </c>
    </row>
    <row r="31" spans="1:12" x14ac:dyDescent="0.25">
      <c r="A31">
        <v>144258</v>
      </c>
      <c r="B31">
        <v>14.239999770000001</v>
      </c>
      <c r="C31">
        <v>0.59350002000000002</v>
      </c>
      <c r="D31">
        <v>760.55603026999995</v>
      </c>
      <c r="E31">
        <v>1.44840002</v>
      </c>
      <c r="F31">
        <v>9.9000003020963209E+37</v>
      </c>
      <c r="G31">
        <v>1.2404999699999999</v>
      </c>
      <c r="H31">
        <v>1201.44104004</v>
      </c>
      <c r="J31" s="2">
        <f>TREND(Calibration!$A$2:$A$4,Calibration!$B$2:$B$4,C31)</f>
        <v>411.03680415780963</v>
      </c>
      <c r="K31" s="2">
        <f>TREND(Calibration!$A$2:$A$4,Calibration!$C$2:$C$4,E31)</f>
        <v>565.3803891585361</v>
      </c>
      <c r="L31" s="2">
        <f>TREND(Calibration!$A$2:$A$4,Calibration!$D$2:$D$4,G31)</f>
        <v>470.75946598236885</v>
      </c>
    </row>
    <row r="32" spans="1:12" x14ac:dyDescent="0.25">
      <c r="A32">
        <v>149259</v>
      </c>
      <c r="B32">
        <v>14.12699986</v>
      </c>
      <c r="C32">
        <v>0.59939998000000005</v>
      </c>
      <c r="D32">
        <v>643.28601074000005</v>
      </c>
      <c r="E32">
        <v>2.0559001000000001</v>
      </c>
      <c r="F32">
        <v>9.9000003020963209E+37</v>
      </c>
      <c r="G32">
        <v>1.24590003</v>
      </c>
      <c r="H32">
        <v>1191.7199707</v>
      </c>
      <c r="J32" s="2">
        <f>TREND(Calibration!$A$2:$A$4,Calibration!$B$2:$B$4,C32)</f>
        <v>414.70949456217483</v>
      </c>
      <c r="K32" s="2">
        <f>TREND(Calibration!$A$2:$A$4,Calibration!$C$2:$C$4,E32)</f>
        <v>809.59452532448211</v>
      </c>
      <c r="L32" s="2">
        <f>TREND(Calibration!$A$2:$A$4,Calibration!$D$2:$D$4,G32)</f>
        <v>472.97889005402476</v>
      </c>
    </row>
    <row r="33" spans="1:12" x14ac:dyDescent="0.25">
      <c r="A33">
        <v>154260</v>
      </c>
      <c r="B33">
        <v>14.071000099999999</v>
      </c>
      <c r="C33">
        <v>0.59840000000000004</v>
      </c>
      <c r="D33">
        <v>1270.7209472699999</v>
      </c>
      <c r="E33">
        <v>1.8339999899999999</v>
      </c>
      <c r="F33">
        <v>9.9000003020963209E+37</v>
      </c>
      <c r="G33">
        <v>1.2464</v>
      </c>
      <c r="H33">
        <v>1093.1479492200001</v>
      </c>
      <c r="J33" s="2">
        <f>TREND(Calibration!$A$2:$A$4,Calibration!$B$2:$B$4,C33)</f>
        <v>414.08701289271312</v>
      </c>
      <c r="K33" s="2">
        <f>TREND(Calibration!$A$2:$A$4,Calibration!$C$2:$C$4,E33)</f>
        <v>720.39100838210004</v>
      </c>
      <c r="L33" s="2">
        <f>TREND(Calibration!$A$2:$A$4,Calibration!$D$2:$D$4,G33)</f>
        <v>473.1843776695523</v>
      </c>
    </row>
    <row r="34" spans="1:12" x14ac:dyDescent="0.25">
      <c r="A34">
        <v>159269</v>
      </c>
      <c r="B34">
        <v>13.97099972</v>
      </c>
      <c r="C34">
        <v>0.58920002000000005</v>
      </c>
      <c r="D34">
        <v>1161.06994629</v>
      </c>
      <c r="E34">
        <v>1.7869999400000001</v>
      </c>
      <c r="F34">
        <v>9.9000003020963209E+37</v>
      </c>
      <c r="G34">
        <v>1.25129998</v>
      </c>
      <c r="H34">
        <v>1347.1369628899999</v>
      </c>
      <c r="J34" s="2">
        <f>TREND(Calibration!$A$2:$A$4,Calibration!$B$2:$B$4,C34)</f>
        <v>408.36007944463023</v>
      </c>
      <c r="K34" s="2">
        <f>TREND(Calibration!$A$2:$A$4,Calibration!$C$2:$C$4,E34)</f>
        <v>701.4970576018693</v>
      </c>
      <c r="L34" s="2">
        <f>TREND(Calibration!$A$2:$A$4,Calibration!$D$2:$D$4,G34)</f>
        <v>475.19826891569255</v>
      </c>
    </row>
    <row r="35" spans="1:12" x14ac:dyDescent="0.25">
      <c r="A35">
        <v>164263</v>
      </c>
      <c r="B35">
        <v>14.088000299999999</v>
      </c>
      <c r="C35">
        <v>0.58109999000000001</v>
      </c>
      <c r="D35">
        <v>546.20599364999998</v>
      </c>
      <c r="E35">
        <v>1.7335</v>
      </c>
      <c r="F35">
        <v>1191.91699219</v>
      </c>
      <c r="G35">
        <v>1.25450003</v>
      </c>
      <c r="H35">
        <v>9.9000003020963209E+37</v>
      </c>
      <c r="J35" s="2">
        <f>TREND(Calibration!$A$2:$A$4,Calibration!$B$2:$B$4,C35)</f>
        <v>403.31785840311983</v>
      </c>
      <c r="K35" s="2">
        <f>TREND(Calibration!$A$2:$A$4,Calibration!$C$2:$C$4,E35)</f>
        <v>679.99016062824273</v>
      </c>
      <c r="L35" s="2">
        <f>TREND(Calibration!$A$2:$A$4,Calibration!$D$2:$D$4,G35)</f>
        <v>476.51348911704258</v>
      </c>
    </row>
    <row r="36" spans="1:12" x14ac:dyDescent="0.25">
      <c r="A36">
        <v>169260</v>
      </c>
      <c r="B36">
        <v>14.317999840000001</v>
      </c>
      <c r="C36">
        <v>0.58109999000000001</v>
      </c>
      <c r="D36">
        <v>588.90301513999998</v>
      </c>
      <c r="E36">
        <v>1.7259999500000001</v>
      </c>
      <c r="F36">
        <v>941.36199951000003</v>
      </c>
      <c r="G36">
        <v>1.2615000000000001</v>
      </c>
      <c r="H36">
        <v>1072.7159423799999</v>
      </c>
      <c r="J36" s="2">
        <f>TREND(Calibration!$A$2:$A$4,Calibration!$B$2:$B$4,C36)</f>
        <v>403.31785840311983</v>
      </c>
      <c r="K36" s="2">
        <f>TREND(Calibration!$A$2:$A$4,Calibration!$C$2:$C$4,E36)</f>
        <v>676.97515158996998</v>
      </c>
      <c r="L36" s="2">
        <f>TREND(Calibration!$A$2:$A$4,Calibration!$D$2:$D$4,G36)</f>
        <v>479.39047602438586</v>
      </c>
    </row>
    <row r="37" spans="1:12" x14ac:dyDescent="0.25">
      <c r="A37">
        <v>174260</v>
      </c>
      <c r="B37">
        <v>14.522000309999999</v>
      </c>
      <c r="C37">
        <v>0.57509999999999994</v>
      </c>
      <c r="D37">
        <v>1079.9090576200001</v>
      </c>
      <c r="E37">
        <v>1.5811999999999999</v>
      </c>
      <c r="F37">
        <v>567.10198975000003</v>
      </c>
      <c r="G37">
        <v>1.2696000300000001</v>
      </c>
      <c r="H37">
        <v>9.9000003020963209E+37</v>
      </c>
      <c r="J37" s="2">
        <f>TREND(Calibration!$A$2:$A$4,Calibration!$B$2:$B$4,C37)</f>
        <v>399.58289991199666</v>
      </c>
      <c r="K37" s="2">
        <f>TREND(Calibration!$A$2:$A$4,Calibration!$C$2:$C$4,E37)</f>
        <v>618.76578525355376</v>
      </c>
      <c r="L37" s="2">
        <f>TREND(Calibration!$A$2:$A$4,Calibration!$D$2:$D$4,G37)</f>
        <v>482.71958747187614</v>
      </c>
    </row>
    <row r="38" spans="1:12" x14ac:dyDescent="0.25">
      <c r="A38">
        <v>179260</v>
      </c>
      <c r="B38">
        <v>14.63300037</v>
      </c>
      <c r="C38">
        <v>0.57840002000000001</v>
      </c>
      <c r="D38">
        <v>975.52099609000004</v>
      </c>
      <c r="E38">
        <v>1.4839999699999999</v>
      </c>
      <c r="F38">
        <v>351.69000244</v>
      </c>
      <c r="G38">
        <v>1.2675000400000001</v>
      </c>
      <c r="H38">
        <v>9.9000003020963209E+37</v>
      </c>
      <c r="J38" s="2">
        <f>TREND(Calibration!$A$2:$A$4,Calibration!$B$2:$B$4,C38)</f>
        <v>401.63714295571447</v>
      </c>
      <c r="K38" s="2">
        <f>TREND(Calibration!$A$2:$A$4,Calibration!$C$2:$C$4,E38)</f>
        <v>579.69151655262772</v>
      </c>
      <c r="L38" s="2">
        <f>TREND(Calibration!$A$2:$A$4,Calibration!$D$2:$D$4,G38)</f>
        <v>481.85649181067299</v>
      </c>
    </row>
    <row r="39" spans="1:12" x14ac:dyDescent="0.25">
      <c r="A39">
        <v>184260</v>
      </c>
      <c r="B39">
        <v>14.597000120000001</v>
      </c>
      <c r="C39">
        <v>0.58109999000000001</v>
      </c>
      <c r="D39">
        <v>1157.30200195</v>
      </c>
      <c r="E39">
        <v>1.69089997</v>
      </c>
      <c r="F39">
        <v>442.63900756999999</v>
      </c>
      <c r="G39">
        <v>1.2776999499999999</v>
      </c>
      <c r="H39">
        <v>9.9000003020963209E+37</v>
      </c>
      <c r="J39" s="2">
        <f>TREND(Calibration!$A$2:$A$4,Calibration!$B$2:$B$4,C39)</f>
        <v>403.31785840311983</v>
      </c>
      <c r="K39" s="2">
        <f>TREND(Calibration!$A$2:$A$4,Calibration!$C$2:$C$4,E39)</f>
        <v>662.86501139847906</v>
      </c>
      <c r="L39" s="2">
        <f>TREND(Calibration!$A$2:$A$4,Calibration!$D$2:$D$4,G39)</f>
        <v>486.0486537093783</v>
      </c>
    </row>
    <row r="40" spans="1:12" x14ac:dyDescent="0.25">
      <c r="A40">
        <v>189260</v>
      </c>
      <c r="B40">
        <v>14.461000439999999</v>
      </c>
      <c r="C40">
        <v>0.58700001000000002</v>
      </c>
      <c r="D40">
        <v>1105.30200195</v>
      </c>
      <c r="E40">
        <v>1.4731999600000001</v>
      </c>
      <c r="F40">
        <v>512.46502685999997</v>
      </c>
      <c r="G40">
        <v>1.2798999499999999</v>
      </c>
      <c r="H40">
        <v>9.9000003020963209E+37</v>
      </c>
      <c r="J40" s="2">
        <f>TREND(Calibration!$A$2:$A$4,Calibration!$B$2:$B$4,C40)</f>
        <v>406.9905861571321</v>
      </c>
      <c r="K40" s="2">
        <f>TREND(Calibration!$A$2:$A$4,Calibration!$C$2:$C$4,E40)</f>
        <v>575.34992846142359</v>
      </c>
      <c r="L40" s="2">
        <f>TREND(Calibration!$A$2:$A$4,Calibration!$D$2:$D$4,G40)</f>
        <v>486.95285346968524</v>
      </c>
    </row>
    <row r="41" spans="1:12" x14ac:dyDescent="0.25">
      <c r="A41">
        <v>194260</v>
      </c>
      <c r="B41">
        <v>14.321000099999999</v>
      </c>
      <c r="C41">
        <v>0.59509999000000002</v>
      </c>
      <c r="D41">
        <v>948.41101074000005</v>
      </c>
      <c r="E41">
        <v>1.7010999899999999</v>
      </c>
      <c r="F41">
        <v>1162.5389404299999</v>
      </c>
      <c r="G41">
        <v>1.2884999500000001</v>
      </c>
      <c r="H41">
        <v>9.9000003020963209E+37</v>
      </c>
      <c r="J41" s="2">
        <f>TREND(Calibration!$A$2:$A$4,Calibration!$B$2:$B$4,C41)</f>
        <v>412.03277607393653</v>
      </c>
      <c r="K41" s="2">
        <f>TREND(Calibration!$A$2:$A$4,Calibration!$C$2:$C$4,E41)</f>
        <v>666.96540439460068</v>
      </c>
      <c r="L41" s="2">
        <f>TREND(Calibration!$A$2:$A$4,Calibration!$D$2:$D$4,G41)</f>
        <v>490.48745253270306</v>
      </c>
    </row>
    <row r="42" spans="1:12" x14ac:dyDescent="0.25">
      <c r="A42">
        <v>199260</v>
      </c>
      <c r="B42">
        <v>14.1590004</v>
      </c>
      <c r="C42">
        <v>0.58109999000000001</v>
      </c>
      <c r="D42">
        <v>1075.7550048799999</v>
      </c>
      <c r="E42">
        <v>1.69840002</v>
      </c>
      <c r="F42">
        <v>1069.1300048799999</v>
      </c>
      <c r="G42">
        <v>1.2879999900000001</v>
      </c>
      <c r="H42">
        <v>9.9000003020963209E+37</v>
      </c>
      <c r="J42" s="2">
        <f>TREND(Calibration!$A$2:$A$4,Calibration!$B$2:$B$4,C42)</f>
        <v>403.31785840311983</v>
      </c>
      <c r="K42" s="2">
        <f>TREND(Calibration!$A$2:$A$4,Calibration!$C$2:$C$4,E42)</f>
        <v>665.88002043675169</v>
      </c>
      <c r="L42" s="2">
        <f>TREND(Calibration!$A$2:$A$4,Calibration!$D$2:$D$4,G42)</f>
        <v>490.28196902717445</v>
      </c>
    </row>
    <row r="43" spans="1:12" x14ac:dyDescent="0.25">
      <c r="A43">
        <v>204263</v>
      </c>
      <c r="B43">
        <v>14.06200027</v>
      </c>
      <c r="C43">
        <v>0.58160000999999995</v>
      </c>
      <c r="D43">
        <v>909.32098388999998</v>
      </c>
      <c r="E43">
        <v>1.8939000399999999</v>
      </c>
      <c r="F43">
        <v>888.42797852000001</v>
      </c>
      <c r="G43">
        <v>1.2918000199999999</v>
      </c>
      <c r="H43">
        <v>9.9000003020963209E+37</v>
      </c>
      <c r="J43" s="2">
        <f>TREND(Calibration!$A$2:$A$4,Calibration!$B$2:$B$4,C43)</f>
        <v>403.62911791267419</v>
      </c>
      <c r="K43" s="2">
        <f>TREND(Calibration!$A$2:$A$4,Calibration!$C$2:$C$4,E43)</f>
        <v>744.47074013628685</v>
      </c>
      <c r="L43" s="2">
        <f>TREND(Calibration!$A$2:$A$4,Calibration!$D$2:$D$4,G43)</f>
        <v>491.84378094315571</v>
      </c>
    </row>
    <row r="44" spans="1:12" x14ac:dyDescent="0.25">
      <c r="A44">
        <v>209260</v>
      </c>
      <c r="B44">
        <v>14.01299953</v>
      </c>
      <c r="C44">
        <v>0.58160000999999995</v>
      </c>
      <c r="D44">
        <v>737.64898682</v>
      </c>
      <c r="E44">
        <v>2.01110005</v>
      </c>
      <c r="F44">
        <v>665.20501708999996</v>
      </c>
      <c r="G44">
        <v>1.29830003</v>
      </c>
      <c r="H44">
        <v>9.9000003020963209E+37</v>
      </c>
      <c r="J44" s="2">
        <f>TREND(Calibration!$A$2:$A$4,Calibration!$B$2:$B$4,C44)</f>
        <v>403.62911791267419</v>
      </c>
      <c r="K44" s="2">
        <f>TREND(Calibration!$A$2:$A$4,Calibration!$C$2:$C$4,E44)</f>
        <v>791.58497129949956</v>
      </c>
      <c r="L44" s="2">
        <f>TREND(Calibration!$A$2:$A$4,Calibration!$D$2:$D$4,G44)</f>
        <v>494.5152843449705</v>
      </c>
    </row>
    <row r="45" spans="1:12" x14ac:dyDescent="0.25">
      <c r="A45">
        <v>214260</v>
      </c>
      <c r="B45">
        <v>14.07800007</v>
      </c>
      <c r="C45">
        <v>0.59030002000000004</v>
      </c>
      <c r="D45">
        <v>1349.7709960899999</v>
      </c>
      <c r="E45">
        <v>1.8954999400000001</v>
      </c>
      <c r="F45">
        <v>442.64801025000003</v>
      </c>
      <c r="G45">
        <v>1.30260003</v>
      </c>
      <c r="H45">
        <v>9.9000003020963209E+37</v>
      </c>
      <c r="J45" s="2">
        <f>TREND(Calibration!$A$2:$A$4,Calibration!$B$2:$B$4,C45)</f>
        <v>409.04482297590869</v>
      </c>
      <c r="K45" s="2">
        <f>TREND(Calibration!$A$2:$A$4,Calibration!$C$2:$C$4,E45)</f>
        <v>745.11389757661493</v>
      </c>
      <c r="L45" s="2">
        <f>TREND(Calibration!$A$2:$A$4,Calibration!$D$2:$D$4,G45)</f>
        <v>496.28258387647941</v>
      </c>
    </row>
    <row r="46" spans="1:12" x14ac:dyDescent="0.25">
      <c r="A46">
        <v>219260</v>
      </c>
      <c r="B46">
        <v>14.286000250000001</v>
      </c>
      <c r="C46">
        <v>0.59890001999999998</v>
      </c>
      <c r="D46">
        <v>1018.95599365</v>
      </c>
      <c r="E46">
        <v>1.61469996</v>
      </c>
      <c r="F46">
        <v>683.88201904000005</v>
      </c>
      <c r="G46">
        <v>1.3100999600000001</v>
      </c>
      <c r="H46">
        <v>9.9000003020963209E+37</v>
      </c>
      <c r="J46" s="2">
        <f>TREND(Calibration!$A$2:$A$4,Calibration!$B$2:$B$4,C46)</f>
        <v>414.39827240226748</v>
      </c>
      <c r="K46" s="2">
        <f>TREND(Calibration!$A$2:$A$4,Calibration!$C$2:$C$4,E46)</f>
        <v>632.23271976489366</v>
      </c>
      <c r="L46" s="2">
        <f>TREND(Calibration!$A$2:$A$4,Calibration!$D$2:$D$4,G46)</f>
        <v>499.36505428935141</v>
      </c>
    </row>
    <row r="47" spans="1:12" x14ac:dyDescent="0.25">
      <c r="A47">
        <v>224260</v>
      </c>
      <c r="B47">
        <v>14.519000050000001</v>
      </c>
      <c r="C47">
        <v>0.60210001000000002</v>
      </c>
      <c r="D47">
        <v>787.70202637</v>
      </c>
      <c r="E47">
        <v>1.9667999700000001</v>
      </c>
      <c r="F47">
        <v>9.9000003020963209E+37</v>
      </c>
      <c r="G47">
        <v>1.31229997</v>
      </c>
      <c r="H47">
        <v>9.9000003020963209E+37</v>
      </c>
      <c r="J47" s="2">
        <f>TREND(Calibration!$A$2:$A$4,Calibration!$B$2:$B$4,C47)</f>
        <v>416.39024735922732</v>
      </c>
      <c r="K47" s="2">
        <f>TREND(Calibration!$A$2:$A$4,Calibration!$C$2:$C$4,E47)</f>
        <v>773.77640447711781</v>
      </c>
      <c r="L47" s="2">
        <f>TREND(Calibration!$A$2:$A$4,Calibration!$D$2:$D$4,G47)</f>
        <v>500.26925815965717</v>
      </c>
    </row>
    <row r="48" spans="1:12" x14ac:dyDescent="0.25">
      <c r="A48">
        <v>229260</v>
      </c>
      <c r="B48">
        <v>14.635999679999999</v>
      </c>
      <c r="C48">
        <v>0.59350002000000002</v>
      </c>
      <c r="D48">
        <v>9.9000003020963209E+37</v>
      </c>
      <c r="E48">
        <v>1.6729999799999999</v>
      </c>
      <c r="F48">
        <v>1117.6450195299999</v>
      </c>
      <c r="G48">
        <v>1.3161</v>
      </c>
      <c r="H48">
        <v>9.9000003020963209E+37</v>
      </c>
      <c r="J48" s="2">
        <f>TREND(Calibration!$A$2:$A$4,Calibration!$B$2:$B$4,C48)</f>
        <v>411.03680415780963</v>
      </c>
      <c r="K48" s="2">
        <f>TREND(Calibration!$A$2:$A$4,Calibration!$C$2:$C$4,E48)</f>
        <v>655.66924181894399</v>
      </c>
      <c r="L48" s="2">
        <f>TREND(Calibration!$A$2:$A$4,Calibration!$D$2:$D$4,G48)</f>
        <v>501.83107007563854</v>
      </c>
    </row>
    <row r="49" spans="1:12" x14ac:dyDescent="0.25">
      <c r="A49">
        <v>234260</v>
      </c>
      <c r="B49">
        <v>14.63300037</v>
      </c>
      <c r="C49">
        <v>0.59460002000000001</v>
      </c>
      <c r="D49">
        <v>799.55603026999995</v>
      </c>
      <c r="E49">
        <v>1.7145999700000001</v>
      </c>
      <c r="F49">
        <v>877.66699218999997</v>
      </c>
      <c r="G49">
        <v>1.32579994</v>
      </c>
      <c r="H49">
        <v>9.9000003020963209E+37</v>
      </c>
      <c r="J49" s="2">
        <f>TREND(Calibration!$A$2:$A$4,Calibration!$B$2:$B$4,C49)</f>
        <v>411.72154768908808</v>
      </c>
      <c r="K49" s="2">
        <f>TREND(Calibration!$A$2:$A$4,Calibration!$C$2:$C$4,E49)</f>
        <v>672.39237644365392</v>
      </c>
      <c r="L49" s="2">
        <f>TREND(Calibration!$A$2:$A$4,Calibration!$D$2:$D$4,G49)</f>
        <v>505.8177443588163</v>
      </c>
    </row>
    <row r="50" spans="1:12" x14ac:dyDescent="0.25">
      <c r="A50">
        <v>239260</v>
      </c>
      <c r="B50">
        <v>14.54800034</v>
      </c>
      <c r="C50">
        <v>0.59939998000000005</v>
      </c>
      <c r="D50">
        <v>730.34997558999999</v>
      </c>
      <c r="E50">
        <v>2.0251998900000001</v>
      </c>
      <c r="F50">
        <v>1348.49902344</v>
      </c>
      <c r="G50">
        <v>1.32959998</v>
      </c>
      <c r="H50">
        <v>9.9000003020963209E+37</v>
      </c>
      <c r="J50" s="2">
        <f>TREND(Calibration!$A$2:$A$4,Calibration!$B$2:$B$4,C50)</f>
        <v>414.70949456217483</v>
      </c>
      <c r="K50" s="2">
        <f>TREND(Calibration!$A$2:$A$4,Calibration!$C$2:$C$4,E50)</f>
        <v>797.25308618382701</v>
      </c>
      <c r="L50" s="2">
        <f>TREND(Calibration!$A$2:$A$4,Calibration!$D$2:$D$4,G50)</f>
        <v>507.37956038479649</v>
      </c>
    </row>
    <row r="51" spans="1:12" x14ac:dyDescent="0.25">
      <c r="A51">
        <v>244263</v>
      </c>
      <c r="B51">
        <v>14.38899994</v>
      </c>
      <c r="C51">
        <v>0.60750002000000003</v>
      </c>
      <c r="D51">
        <v>1033.2149658200001</v>
      </c>
      <c r="E51">
        <v>2.3038001100000001</v>
      </c>
      <c r="F51">
        <v>9.9000003020963209E+37</v>
      </c>
      <c r="G51">
        <v>1.32959998</v>
      </c>
      <c r="H51">
        <v>9.9000003020963209E+37</v>
      </c>
      <c r="J51" s="2">
        <f>TREND(Calibration!$A$2:$A$4,Calibration!$B$2:$B$4,C51)</f>
        <v>419.75172182862639</v>
      </c>
      <c r="K51" s="2">
        <f>TREND(Calibration!$A$2:$A$4,Calibration!$C$2:$C$4,E51)</f>
        <v>909.24996371994598</v>
      </c>
      <c r="L51" s="2">
        <f>TREND(Calibration!$A$2:$A$4,Calibration!$D$2:$D$4,G51)</f>
        <v>507.37956038479649</v>
      </c>
    </row>
    <row r="52" spans="1:12" x14ac:dyDescent="0.25">
      <c r="A52">
        <v>249260</v>
      </c>
      <c r="B52">
        <v>14.22399998</v>
      </c>
      <c r="C52">
        <v>0.60860002000000002</v>
      </c>
      <c r="D52">
        <v>1142.33105469</v>
      </c>
      <c r="E52">
        <v>1.7777999600000001</v>
      </c>
      <c r="F52">
        <v>1116.9959716799999</v>
      </c>
      <c r="G52">
        <v>1.3334000100000001</v>
      </c>
      <c r="H52">
        <v>9.9000003020963209E+37</v>
      </c>
      <c r="J52" s="2">
        <f>TREND(Calibration!$A$2:$A$4,Calibration!$B$2:$B$4,C52)</f>
        <v>420.43646535990484</v>
      </c>
      <c r="K52" s="2">
        <f>TREND(Calibration!$A$2:$A$4,Calibration!$C$2:$C$4,E52)</f>
        <v>697.79867921080154</v>
      </c>
      <c r="L52" s="2">
        <f>TREND(Calibration!$A$2:$A$4,Calibration!$D$2:$D$4,G52)</f>
        <v>508.94137230077786</v>
      </c>
    </row>
    <row r="53" spans="1:12" x14ac:dyDescent="0.25">
      <c r="A53">
        <v>254260</v>
      </c>
      <c r="B53">
        <v>14.04899979</v>
      </c>
      <c r="C53">
        <v>0.59840000000000004</v>
      </c>
      <c r="D53">
        <v>9.9000003020963209E+37</v>
      </c>
      <c r="E53">
        <v>1.8642000000000001</v>
      </c>
      <c r="F53">
        <v>953.56701659999999</v>
      </c>
      <c r="G53">
        <v>1.3322999499999999</v>
      </c>
      <c r="H53">
        <v>9.9000003020963209E+37</v>
      </c>
      <c r="J53" s="2">
        <f>TREND(Calibration!$A$2:$A$4,Calibration!$B$2:$B$4,C53)</f>
        <v>414.08701289271312</v>
      </c>
      <c r="K53" s="2">
        <f>TREND(Calibration!$A$2:$A$4,Calibration!$C$2:$C$4,E53)</f>
        <v>732.5313678604939</v>
      </c>
      <c r="L53" s="2">
        <f>TREND(Calibration!$A$2:$A$4,Calibration!$D$2:$D$4,G53)</f>
        <v>508.48924776063097</v>
      </c>
    </row>
    <row r="54" spans="1:12" x14ac:dyDescent="0.25">
      <c r="A54">
        <v>259260</v>
      </c>
      <c r="B54">
        <v>13.961000439999999</v>
      </c>
      <c r="C54">
        <v>0.59299999000000003</v>
      </c>
      <c r="D54">
        <v>1051.9420166</v>
      </c>
      <c r="E54">
        <v>2.0808000600000001</v>
      </c>
      <c r="F54">
        <v>945.37097168000003</v>
      </c>
      <c r="G54">
        <v>1.3334000100000001</v>
      </c>
      <c r="H54">
        <v>9.9000003020963209E+37</v>
      </c>
      <c r="J54" s="2">
        <f>TREND(Calibration!$A$2:$A$4,Calibration!$B$2:$B$4,C54)</f>
        <v>410.72553842331405</v>
      </c>
      <c r="K54" s="2">
        <f>TREND(Calibration!$A$2:$A$4,Calibration!$C$2:$C$4,E54)</f>
        <v>819.60427251985141</v>
      </c>
      <c r="L54" s="2">
        <f>TREND(Calibration!$A$2:$A$4,Calibration!$D$2:$D$4,G54)</f>
        <v>508.94137230077786</v>
      </c>
    </row>
    <row r="55" spans="1:12" x14ac:dyDescent="0.25">
      <c r="A55">
        <v>264260</v>
      </c>
      <c r="B55">
        <v>14.04899979</v>
      </c>
      <c r="C55">
        <v>0.60049998999999998</v>
      </c>
      <c r="D55">
        <v>1002.50598145</v>
      </c>
      <c r="E55">
        <v>1.9971000000000001</v>
      </c>
      <c r="F55">
        <v>817.55401611000002</v>
      </c>
      <c r="G55">
        <v>1.3415000399999999</v>
      </c>
      <c r="H55">
        <v>9.9000003020963209E+37</v>
      </c>
      <c r="J55" s="2">
        <f>TREND(Calibration!$A$2:$A$4,Calibration!$B$2:$B$4,C55)</f>
        <v>415.39424431839439</v>
      </c>
      <c r="K55" s="2">
        <f>TREND(Calibration!$A$2:$A$4,Calibration!$C$2:$C$4,E55)</f>
        <v>785.95697184799326</v>
      </c>
      <c r="L55" s="2">
        <f>TREND(Calibration!$A$2:$A$4,Calibration!$D$2:$D$4,G55)</f>
        <v>512.27048374826802</v>
      </c>
    </row>
    <row r="56" spans="1:12" x14ac:dyDescent="0.25">
      <c r="A56">
        <v>269260</v>
      </c>
      <c r="B56">
        <v>14.25300026</v>
      </c>
      <c r="C56">
        <v>0.60540002999999998</v>
      </c>
      <c r="D56">
        <v>895.42797852000001</v>
      </c>
      <c r="E56">
        <v>1.9490000000000001</v>
      </c>
      <c r="F56">
        <v>1269.9239502</v>
      </c>
      <c r="G56">
        <v>1.3398000000000001</v>
      </c>
      <c r="H56">
        <v>9.9000003020963209E+37</v>
      </c>
      <c r="J56" s="2">
        <f>TREND(Calibration!$A$2:$A$4,Calibration!$B$2:$B$4,C56)</f>
        <v>418.44449040294501</v>
      </c>
      <c r="K56" s="2">
        <f>TREND(Calibration!$A$2:$A$4,Calibration!$C$2:$C$4,E56)</f>
        <v>766.62084279006456</v>
      </c>
      <c r="L56" s="2">
        <f>TREND(Calibration!$A$2:$A$4,Calibration!$D$2:$D$4,G56)</f>
        <v>511.57176749348992</v>
      </c>
    </row>
    <row r="57" spans="1:12" x14ac:dyDescent="0.25">
      <c r="A57">
        <v>274260</v>
      </c>
      <c r="B57">
        <v>14.489999770000001</v>
      </c>
      <c r="C57">
        <v>0.59840000000000004</v>
      </c>
      <c r="D57">
        <v>980.34497069999998</v>
      </c>
      <c r="E57">
        <v>2.10829997</v>
      </c>
      <c r="F57">
        <v>1236.5720214800001</v>
      </c>
      <c r="G57">
        <v>1.34249997</v>
      </c>
      <c r="H57">
        <v>9.9000003020963209E+37</v>
      </c>
      <c r="J57" s="2">
        <f>TREND(Calibration!$A$2:$A$4,Calibration!$B$2:$B$4,C57)</f>
        <v>414.08701289271312</v>
      </c>
      <c r="K57" s="2">
        <f>TREND(Calibration!$A$2:$A$4,Calibration!$C$2:$C$4,E57)</f>
        <v>830.65919578058777</v>
      </c>
      <c r="L57" s="2">
        <f>TREND(Calibration!$A$2:$A$4,Calibration!$D$2:$D$4,G57)</f>
        <v>512.68145486932428</v>
      </c>
    </row>
    <row r="58" spans="1:12" x14ac:dyDescent="0.25">
      <c r="A58">
        <v>279263</v>
      </c>
      <c r="B58">
        <v>14.652000429999999</v>
      </c>
      <c r="C58">
        <v>0.59130000999999999</v>
      </c>
      <c r="D58">
        <v>824.84197998000002</v>
      </c>
      <c r="E58">
        <v>1.67630005</v>
      </c>
      <c r="F58">
        <v>886.65002441000001</v>
      </c>
      <c r="G58">
        <v>1.35230005</v>
      </c>
      <c r="H58">
        <v>9.9000003020963209E+37</v>
      </c>
      <c r="J58" s="2">
        <f>TREND(Calibration!$A$2:$A$4,Calibration!$B$2:$B$4,C58)</f>
        <v>409.6673108703115</v>
      </c>
      <c r="K58" s="2">
        <f>TREND(Calibration!$A$2:$A$4,Calibration!$C$2:$C$4,E58)</f>
        <v>656.9958650917132</v>
      </c>
      <c r="L58" s="2">
        <f>TREND(Calibration!$A$2:$A$4,Calibration!$D$2:$D$4,G58)</f>
        <v>516.70928668159172</v>
      </c>
    </row>
    <row r="59" spans="1:12" x14ac:dyDescent="0.25">
      <c r="A59">
        <v>284260</v>
      </c>
      <c r="B59">
        <v>14.68799973</v>
      </c>
      <c r="C59">
        <v>0.59130000999999999</v>
      </c>
      <c r="D59">
        <v>1069.75</v>
      </c>
      <c r="E59">
        <v>1.80050004</v>
      </c>
      <c r="F59">
        <v>870.80798340000001</v>
      </c>
      <c r="G59">
        <v>1.35169995</v>
      </c>
      <c r="H59">
        <v>9.9000003020963209E+37</v>
      </c>
      <c r="J59" s="2">
        <f>TREND(Calibration!$A$2:$A$4,Calibration!$B$2:$B$4,C59)</f>
        <v>409.6673108703115</v>
      </c>
      <c r="K59" s="2">
        <f>TREND(Calibration!$A$2:$A$4,Calibration!$C$2:$C$4,E59)</f>
        <v>706.92407789074548</v>
      </c>
      <c r="L59" s="2">
        <f>TREND(Calibration!$A$2:$A$4,Calibration!$D$2:$D$4,G59)</f>
        <v>516.46264564697344</v>
      </c>
    </row>
    <row r="60" spans="1:12" x14ac:dyDescent="0.25">
      <c r="A60">
        <v>289272</v>
      </c>
      <c r="B60">
        <v>14.618000029999999</v>
      </c>
      <c r="C60">
        <v>0.60430002000000005</v>
      </c>
      <c r="D60">
        <v>994.17901611000002</v>
      </c>
      <c r="E60">
        <v>1.64279997</v>
      </c>
      <c r="F60">
        <v>914.08300781000003</v>
      </c>
      <c r="G60">
        <v>1.3528000099999999</v>
      </c>
      <c r="H60">
        <v>9.9000003020963209E+37</v>
      </c>
      <c r="J60" s="2">
        <f>TREND(Calibration!$A$2:$A$4,Calibration!$B$2:$B$4,C60)</f>
        <v>417.75974064672545</v>
      </c>
      <c r="K60" s="2">
        <f>TREND(Calibration!$A$2:$A$4,Calibration!$C$2:$C$4,E60)</f>
        <v>643.52888234055035</v>
      </c>
      <c r="L60" s="2">
        <f>TREND(Calibration!$A$2:$A$4,Calibration!$D$2:$D$4,G60)</f>
        <v>516.91477018712033</v>
      </c>
    </row>
    <row r="61" spans="1:12" x14ac:dyDescent="0.25">
      <c r="A61">
        <v>294263</v>
      </c>
      <c r="B61">
        <v>14.420000079999999</v>
      </c>
      <c r="C61">
        <v>0.59729999</v>
      </c>
      <c r="D61">
        <v>9.9000003020963209E+37</v>
      </c>
      <c r="E61">
        <v>1.9430999799999999</v>
      </c>
      <c r="F61">
        <v>779.29101562000005</v>
      </c>
      <c r="G61">
        <v>1.35169995</v>
      </c>
      <c r="H61">
        <v>9.9000003020963209E+37</v>
      </c>
      <c r="J61" s="2">
        <f>TREND(Calibration!$A$2:$A$4,Calibration!$B$2:$B$4,C61)</f>
        <v>413.40226313649345</v>
      </c>
      <c r="K61" s="2">
        <f>TREND(Calibration!$A$2:$A$4,Calibration!$C$2:$C$4,E61)</f>
        <v>764.24904345192817</v>
      </c>
      <c r="L61" s="2">
        <f>TREND(Calibration!$A$2:$A$4,Calibration!$D$2:$D$4,G61)</f>
        <v>516.46264564697344</v>
      </c>
    </row>
    <row r="62" spans="1:12" x14ac:dyDescent="0.25">
      <c r="A62">
        <v>299260</v>
      </c>
      <c r="B62">
        <v>14.295000079999999</v>
      </c>
      <c r="C62">
        <v>0.60320001999999995</v>
      </c>
      <c r="D62">
        <v>867.82299805000002</v>
      </c>
      <c r="E62">
        <v>1.9900000099999999</v>
      </c>
      <c r="F62">
        <v>9.9000003020963209E+37</v>
      </c>
      <c r="G62">
        <v>1.3581999499999999</v>
      </c>
      <c r="H62">
        <v>1075.1829834</v>
      </c>
      <c r="J62" s="2">
        <f>TREND(Calibration!$A$2:$A$4,Calibration!$B$2:$B$4,C62)</f>
        <v>417.07499711544688</v>
      </c>
      <c r="K62" s="2">
        <f>TREND(Calibration!$A$2:$A$4,Calibration!$C$2:$C$4,E62)</f>
        <v>783.1027863396771</v>
      </c>
      <c r="L62" s="2">
        <f>TREND(Calibration!$A$2:$A$4,Calibration!$D$2:$D$4,G62)</f>
        <v>519.13414493878918</v>
      </c>
    </row>
    <row r="63" spans="1:12" x14ac:dyDescent="0.25">
      <c r="A63">
        <v>304260</v>
      </c>
      <c r="B63">
        <v>14.18500042</v>
      </c>
      <c r="C63">
        <v>0.59299999000000003</v>
      </c>
      <c r="D63">
        <v>942.82202147999999</v>
      </c>
      <c r="E63">
        <v>1.8009999999999999</v>
      </c>
      <c r="F63">
        <v>9.9000003020963209E+37</v>
      </c>
      <c r="G63">
        <v>1.3614000100000001</v>
      </c>
      <c r="H63">
        <v>9.9000003020963209E+37</v>
      </c>
      <c r="J63" s="2">
        <f>TREND(Calibration!$A$2:$A$4,Calibration!$B$2:$B$4,C63)</f>
        <v>410.72553842331405</v>
      </c>
      <c r="K63" s="2">
        <f>TREND(Calibration!$A$2:$A$4,Calibration!$C$2:$C$4,E63)</f>
        <v>707.12506107336094</v>
      </c>
      <c r="L63" s="2">
        <f>TREND(Calibration!$A$2:$A$4,Calibration!$D$2:$D$4,G63)</f>
        <v>520.44936925013826</v>
      </c>
    </row>
    <row r="64" spans="1:12" x14ac:dyDescent="0.25">
      <c r="A64">
        <v>309264</v>
      </c>
      <c r="B64">
        <v>14.097000120000001</v>
      </c>
      <c r="C64">
        <v>0.59189999000000004</v>
      </c>
      <c r="D64">
        <v>322.52999878000003</v>
      </c>
      <c r="E64">
        <v>1.8162000199999999</v>
      </c>
      <c r="F64">
        <v>9.9000003020963209E+37</v>
      </c>
      <c r="G64">
        <v>1.3679000100000001</v>
      </c>
      <c r="H64">
        <v>1334.2449951200001</v>
      </c>
      <c r="J64" s="2">
        <f>TREND(Calibration!$A$2:$A$4,Calibration!$B$2:$B$4,C64)</f>
        <v>410.04079489203559</v>
      </c>
      <c r="K64" s="2">
        <f>TREND(Calibration!$A$2:$A$4,Calibration!$C$2:$C$4,E64)</f>
        <v>713.2354466950469</v>
      </c>
      <c r="L64" s="2">
        <f>TREND(Calibration!$A$2:$A$4,Calibration!$D$2:$D$4,G64)</f>
        <v>523.120868541954</v>
      </c>
    </row>
    <row r="65" spans="1:12" x14ac:dyDescent="0.25">
      <c r="A65">
        <v>314264</v>
      </c>
      <c r="B65">
        <v>14.260000229999999</v>
      </c>
      <c r="C65">
        <v>0.59240000999999998</v>
      </c>
      <c r="D65">
        <v>570.19500731999995</v>
      </c>
      <c r="E65">
        <v>1.65199995</v>
      </c>
      <c r="F65">
        <v>9.9000003020963209E+37</v>
      </c>
      <c r="G65">
        <v>1.37759995</v>
      </c>
      <c r="H65">
        <v>1287.5620117200001</v>
      </c>
      <c r="J65" s="2">
        <f>TREND(Calibration!$A$2:$A$4,Calibration!$B$2:$B$4,C65)</f>
        <v>410.35205440158995</v>
      </c>
      <c r="K65" s="2">
        <f>TREND(Calibration!$A$2:$A$4,Calibration!$C$2:$C$4,E65)</f>
        <v>647.22726073161812</v>
      </c>
      <c r="L65" s="2">
        <f>TREND(Calibration!$A$2:$A$4,Calibration!$D$2:$D$4,G65)</f>
        <v>527.10754282513176</v>
      </c>
    </row>
    <row r="66" spans="1:12" x14ac:dyDescent="0.25">
      <c r="A66">
        <v>319260</v>
      </c>
      <c r="B66">
        <v>14.461000439999999</v>
      </c>
      <c r="C66">
        <v>0.58920002000000005</v>
      </c>
      <c r="D66">
        <v>898.47497558999999</v>
      </c>
      <c r="E66">
        <v>1.7167999700000001</v>
      </c>
      <c r="F66">
        <v>9.9000003020963209E+37</v>
      </c>
      <c r="G66">
        <v>1.3766000300000001</v>
      </c>
      <c r="H66">
        <v>1318.5860595700001</v>
      </c>
      <c r="J66" s="2">
        <f>TREND(Calibration!$A$2:$A$4,Calibration!$B$2:$B$4,C66)</f>
        <v>408.36007944463023</v>
      </c>
      <c r="K66" s="2">
        <f>TREND(Calibration!$A$2:$A$4,Calibration!$C$2:$C$4,E66)</f>
        <v>673.27677319890222</v>
      </c>
      <c r="L66" s="2">
        <f>TREND(Calibration!$A$2:$A$4,Calibration!$D$2:$D$4,G66)</f>
        <v>526.69657581407444</v>
      </c>
    </row>
    <row r="67" spans="1:12" x14ac:dyDescent="0.25">
      <c r="A67">
        <v>324273</v>
      </c>
      <c r="B67">
        <v>14.67199993</v>
      </c>
      <c r="C67">
        <v>0.59509999000000002</v>
      </c>
      <c r="D67">
        <v>1028.3249511700001</v>
      </c>
      <c r="E67">
        <v>1.6773999900000001</v>
      </c>
      <c r="F67">
        <v>1191.2969970700001</v>
      </c>
      <c r="G67">
        <v>1.3793</v>
      </c>
      <c r="H67">
        <v>1257.07299805</v>
      </c>
      <c r="J67" s="2">
        <f>TREND(Calibration!$A$2:$A$4,Calibration!$B$2:$B$4,C67)</f>
        <v>412.03277607393653</v>
      </c>
      <c r="K67" s="2">
        <f>TREND(Calibration!$A$2:$A$4,Calibration!$C$2:$C$4,E67)</f>
        <v>657.43803934942594</v>
      </c>
      <c r="L67" s="2">
        <f>TREND(Calibration!$A$2:$A$4,Calibration!$D$2:$D$4,G67)</f>
        <v>527.80626318990892</v>
      </c>
    </row>
    <row r="68" spans="1:12" x14ac:dyDescent="0.25">
      <c r="A68">
        <v>329263</v>
      </c>
      <c r="B68">
        <v>14.80500031</v>
      </c>
      <c r="C68">
        <v>0.59570003000000005</v>
      </c>
      <c r="D68">
        <v>699.19702147999999</v>
      </c>
      <c r="E68">
        <v>1.7556999900000001</v>
      </c>
      <c r="F68">
        <v>9.9000003020963209E+37</v>
      </c>
      <c r="G68">
        <v>1.38030005</v>
      </c>
      <c r="H68">
        <v>9.9000003020963209E+37</v>
      </c>
      <c r="J68" s="2">
        <f>TREND(Calibration!$A$2:$A$4,Calibration!$B$2:$B$4,C68)</f>
        <v>412.40629744530776</v>
      </c>
      <c r="K68" s="2">
        <f>TREND(Calibration!$A$2:$A$4,Calibration!$C$2:$C$4,E68)</f>
        <v>688.91452386576304</v>
      </c>
      <c r="L68" s="2">
        <f>TREND(Calibration!$A$2:$A$4,Calibration!$D$2:$D$4,G68)</f>
        <v>528.21728363095201</v>
      </c>
    </row>
    <row r="69" spans="1:12" x14ac:dyDescent="0.25">
      <c r="A69">
        <v>334263</v>
      </c>
      <c r="B69">
        <v>14.817999840000001</v>
      </c>
      <c r="C69">
        <v>0.58380001999999998</v>
      </c>
      <c r="D69">
        <v>1155.91699219</v>
      </c>
      <c r="E69">
        <v>1.8642000000000001</v>
      </c>
      <c r="F69">
        <v>9.9000003020963209E+37</v>
      </c>
      <c r="G69">
        <v>1.3793</v>
      </c>
      <c r="H69">
        <v>9.9000003020963209E+37</v>
      </c>
      <c r="J69" s="2">
        <f>TREND(Calibration!$A$2:$A$4,Calibration!$B$2:$B$4,C69)</f>
        <v>404.99861120017232</v>
      </c>
      <c r="K69" s="2">
        <f>TREND(Calibration!$A$2:$A$4,Calibration!$C$2:$C$4,E69)</f>
        <v>732.5313678604939</v>
      </c>
      <c r="L69" s="2">
        <f>TREND(Calibration!$A$2:$A$4,Calibration!$D$2:$D$4,G69)</f>
        <v>527.80626318990892</v>
      </c>
    </row>
    <row r="70" spans="1:12" x14ac:dyDescent="0.25">
      <c r="A70">
        <v>339263</v>
      </c>
      <c r="B70">
        <v>14.727000240000001</v>
      </c>
      <c r="C70">
        <v>0.58969998000000001</v>
      </c>
      <c r="D70">
        <v>862.15802001999998</v>
      </c>
      <c r="E70">
        <v>1.7897000300000001</v>
      </c>
      <c r="F70">
        <v>9.9000003020963209E+37</v>
      </c>
      <c r="G70">
        <v>1.38680005</v>
      </c>
      <c r="H70">
        <v>9.9000003020963209E+37</v>
      </c>
      <c r="J70" s="2">
        <f>TREND(Calibration!$A$2:$A$4,Calibration!$B$2:$B$4,C70)</f>
        <v>408.67130160453746</v>
      </c>
      <c r="K70" s="2">
        <f>TREND(Calibration!$A$2:$A$4,Calibration!$C$2:$C$4,E70)</f>
        <v>702.58248979954135</v>
      </c>
      <c r="L70" s="2">
        <f>TREND(Calibration!$A$2:$A$4,Calibration!$D$2:$D$4,G70)</f>
        <v>530.88878292276775</v>
      </c>
    </row>
    <row r="71" spans="1:12" x14ac:dyDescent="0.25">
      <c r="A71">
        <v>344264</v>
      </c>
      <c r="B71">
        <v>14.635999679999999</v>
      </c>
      <c r="C71">
        <v>0.59189999000000004</v>
      </c>
      <c r="D71">
        <v>817.61199951000003</v>
      </c>
      <c r="E71">
        <v>1.8896000399999999</v>
      </c>
      <c r="F71">
        <v>9.9000003020963209E+37</v>
      </c>
      <c r="G71">
        <v>1.38629997</v>
      </c>
      <c r="H71">
        <v>9.9000003020963209E+37</v>
      </c>
      <c r="J71" s="2">
        <f>TREND(Calibration!$A$2:$A$4,Calibration!$B$2:$B$4,C71)</f>
        <v>410.04079489203559</v>
      </c>
      <c r="K71" s="2">
        <f>TREND(Calibration!$A$2:$A$4,Calibration!$C$2:$C$4,E71)</f>
        <v>742.74214647830149</v>
      </c>
      <c r="L71" s="2">
        <f>TREND(Calibration!$A$2:$A$4,Calibration!$D$2:$D$4,G71)</f>
        <v>530.68325009725231</v>
      </c>
    </row>
    <row r="72" spans="1:12" x14ac:dyDescent="0.25">
      <c r="A72">
        <v>349264</v>
      </c>
      <c r="B72">
        <v>14.4829998</v>
      </c>
      <c r="C72">
        <v>0.58969998000000001</v>
      </c>
      <c r="D72">
        <v>914.42498779000005</v>
      </c>
      <c r="E72">
        <v>1.6708999899999999</v>
      </c>
      <c r="F72">
        <v>9.9000003020963209E+37</v>
      </c>
      <c r="G72">
        <v>1.3883999600000001</v>
      </c>
      <c r="H72">
        <v>1320.5489502</v>
      </c>
      <c r="J72" s="2">
        <f>TREND(Calibration!$A$2:$A$4,Calibration!$B$2:$B$4,C72)</f>
        <v>408.67130160453746</v>
      </c>
      <c r="K72" s="2">
        <f>TREND(Calibration!$A$2:$A$4,Calibration!$C$2:$C$4,E72)</f>
        <v>654.82504893619216</v>
      </c>
      <c r="L72" s="2">
        <f>TREND(Calibration!$A$2:$A$4,Calibration!$D$2:$D$4,G72)</f>
        <v>531.54634575845535</v>
      </c>
    </row>
    <row r="73" spans="1:12" x14ac:dyDescent="0.25">
      <c r="A73">
        <v>354263</v>
      </c>
      <c r="B73">
        <v>14.33699989</v>
      </c>
      <c r="C73">
        <v>0.59240000999999998</v>
      </c>
      <c r="D73">
        <v>866.17297363</v>
      </c>
      <c r="E73">
        <v>1.7622</v>
      </c>
      <c r="F73">
        <v>9.9000003020963209E+37</v>
      </c>
      <c r="G73">
        <v>1.38680005</v>
      </c>
      <c r="H73">
        <v>1321.68200684</v>
      </c>
      <c r="J73" s="2">
        <f>TREND(Calibration!$A$2:$A$4,Calibration!$B$2:$B$4,C73)</f>
        <v>410.35205440158995</v>
      </c>
      <c r="K73" s="2">
        <f>TREND(Calibration!$A$2:$A$4,Calibration!$C$2:$C$4,E73)</f>
        <v>691.52751829898182</v>
      </c>
      <c r="L73" s="2">
        <f>TREND(Calibration!$A$2:$A$4,Calibration!$D$2:$D$4,G73)</f>
        <v>530.88878292276775</v>
      </c>
    </row>
    <row r="74" spans="1:12" x14ac:dyDescent="0.25">
      <c r="A74">
        <v>359263</v>
      </c>
      <c r="B74">
        <v>14.27900028</v>
      </c>
      <c r="C74">
        <v>0.58810001999999995</v>
      </c>
      <c r="D74">
        <v>802.32897949000005</v>
      </c>
      <c r="E74">
        <v>1.93710005</v>
      </c>
      <c r="F74">
        <v>9.9000003020963209E+37</v>
      </c>
      <c r="G74">
        <v>1.39059997</v>
      </c>
      <c r="H74">
        <v>9.9000003020963209E+37</v>
      </c>
      <c r="J74" s="2">
        <f>TREND(Calibration!$A$2:$A$4,Calibration!$B$2:$B$4,C74)</f>
        <v>407.67533591335172</v>
      </c>
      <c r="K74" s="2">
        <f>TREND(Calibration!$A$2:$A$4,Calibration!$C$2:$C$4,E74)</f>
        <v>761.83708044114769</v>
      </c>
      <c r="L74" s="2">
        <f>TREND(Calibration!$A$2:$A$4,Calibration!$D$2:$D$4,G74)</f>
        <v>532.45054962876111</v>
      </c>
    </row>
    <row r="75" spans="1:12" x14ac:dyDescent="0.25">
      <c r="A75">
        <v>364264</v>
      </c>
      <c r="B75">
        <v>14.317999840000001</v>
      </c>
      <c r="C75">
        <v>0.58590001000000003</v>
      </c>
      <c r="D75">
        <v>932.37298583999996</v>
      </c>
      <c r="E75">
        <v>2.2109000700000001</v>
      </c>
      <c r="F75">
        <v>1321.02404785</v>
      </c>
      <c r="G75">
        <v>1.39380002</v>
      </c>
      <c r="H75">
        <v>1192.65197754</v>
      </c>
      <c r="J75" s="2">
        <f>TREND(Calibration!$A$2:$A$4,Calibration!$B$2:$B$4,C75)</f>
        <v>406.30584262585364</v>
      </c>
      <c r="K75" s="2">
        <f>TREND(Calibration!$A$2:$A$4,Calibration!$C$2:$C$4,E75)</f>
        <v>871.90428465702007</v>
      </c>
      <c r="L75" s="2">
        <f>TREND(Calibration!$A$2:$A$4,Calibration!$D$2:$D$4,G75)</f>
        <v>533.76576983011114</v>
      </c>
    </row>
    <row r="76" spans="1:12" x14ac:dyDescent="0.25">
      <c r="A76">
        <v>369273</v>
      </c>
      <c r="B76">
        <v>14.43599987</v>
      </c>
      <c r="C76">
        <v>0.60110003000000001</v>
      </c>
      <c r="D76">
        <v>1035.8649902300001</v>
      </c>
      <c r="E76">
        <v>2.1521000899999998</v>
      </c>
      <c r="F76">
        <v>9.9000003020963209E+37</v>
      </c>
      <c r="G76">
        <v>1.4019000500000001</v>
      </c>
      <c r="H76">
        <v>1298.34802246</v>
      </c>
      <c r="J76" s="2">
        <f>TREND(Calibration!$A$2:$A$4,Calibration!$B$2:$B$4,C76)</f>
        <v>415.76776568976561</v>
      </c>
      <c r="K76" s="2">
        <f>TREND(Calibration!$A$2:$A$4,Calibration!$C$2:$C$4,E76)</f>
        <v>848.26677942035406</v>
      </c>
      <c r="L76" s="2">
        <f>TREND(Calibration!$A$2:$A$4,Calibration!$D$2:$D$4,G76)</f>
        <v>537.09488127760142</v>
      </c>
    </row>
    <row r="77" spans="1:12" x14ac:dyDescent="0.25">
      <c r="A77">
        <v>374265</v>
      </c>
      <c r="B77">
        <v>14.53800011</v>
      </c>
      <c r="C77">
        <v>0.59299999000000003</v>
      </c>
      <c r="D77">
        <v>9.9000003020963209E+37</v>
      </c>
      <c r="E77">
        <v>2.1596000200000001</v>
      </c>
      <c r="F77">
        <v>1363.47302246</v>
      </c>
      <c r="G77">
        <v>1.4013999699999999</v>
      </c>
      <c r="H77">
        <v>9.9000003020963209E+37</v>
      </c>
      <c r="J77" s="2">
        <f>TREND(Calibration!$A$2:$A$4,Calibration!$B$2:$B$4,C77)</f>
        <v>410.72553842331405</v>
      </c>
      <c r="K77" s="2">
        <f>TREND(Calibration!$A$2:$A$4,Calibration!$C$2:$C$4,E77)</f>
        <v>851.28174021880398</v>
      </c>
      <c r="L77" s="2">
        <f>TREND(Calibration!$A$2:$A$4,Calibration!$D$2:$D$4,G77)</f>
        <v>536.88934845208587</v>
      </c>
    </row>
    <row r="78" spans="1:12" x14ac:dyDescent="0.25">
      <c r="A78">
        <v>379265</v>
      </c>
      <c r="B78">
        <v>14.64500046</v>
      </c>
      <c r="C78">
        <v>0.58700001000000002</v>
      </c>
      <c r="D78">
        <v>701.92102050999995</v>
      </c>
      <c r="E78">
        <v>1.9932999600000001</v>
      </c>
      <c r="F78">
        <v>1220.08300781</v>
      </c>
      <c r="G78">
        <v>1.4013999699999999</v>
      </c>
      <c r="H78">
        <v>9.9000003020963209E+37</v>
      </c>
      <c r="J78" s="2">
        <f>TREND(Calibration!$A$2:$A$4,Calibration!$B$2:$B$4,C78)</f>
        <v>406.9905861571321</v>
      </c>
      <c r="K78" s="2">
        <f>TREND(Calibration!$A$2:$A$4,Calibration!$C$2:$C$4,E78)</f>
        <v>784.42936137262336</v>
      </c>
      <c r="L78" s="2">
        <f>TREND(Calibration!$A$2:$A$4,Calibration!$D$2:$D$4,G78)</f>
        <v>536.88934845208587</v>
      </c>
    </row>
    <row r="79" spans="1:12" x14ac:dyDescent="0.25">
      <c r="A79">
        <v>384264</v>
      </c>
      <c r="B79">
        <v>14.61299992</v>
      </c>
      <c r="C79">
        <v>0.58649998999999997</v>
      </c>
      <c r="D79">
        <v>833.72100829999999</v>
      </c>
      <c r="E79">
        <v>1.86749995</v>
      </c>
      <c r="F79">
        <v>961.83001708999996</v>
      </c>
      <c r="G79">
        <v>1.4035999800000001</v>
      </c>
      <c r="H79">
        <v>9.9000003020963209E+37</v>
      </c>
      <c r="J79" s="2">
        <f>TREND(Calibration!$A$2:$A$4,Calibration!$B$2:$B$4,C79)</f>
        <v>406.67932664757768</v>
      </c>
      <c r="K79" s="2">
        <f>TREND(Calibration!$A$2:$A$4,Calibration!$C$2:$C$4,E79)</f>
        <v>733.85794289344005</v>
      </c>
      <c r="L79" s="2">
        <f>TREND(Calibration!$A$2:$A$4,Calibration!$D$2:$D$4,G79)</f>
        <v>537.79355232239163</v>
      </c>
    </row>
    <row r="80" spans="1:12" x14ac:dyDescent="0.25">
      <c r="A80">
        <v>389264</v>
      </c>
      <c r="B80">
        <v>14.48600006</v>
      </c>
      <c r="C80">
        <v>0.58590001000000003</v>
      </c>
      <c r="D80">
        <v>982.92999268000005</v>
      </c>
      <c r="E80">
        <v>1.92630005</v>
      </c>
      <c r="F80">
        <v>872.25799560999997</v>
      </c>
      <c r="G80">
        <v>1.4035999800000001</v>
      </c>
      <c r="H80">
        <v>9.9000003020963209E+37</v>
      </c>
      <c r="J80" s="2">
        <f>TREND(Calibration!$A$2:$A$4,Calibration!$B$2:$B$4,C80)</f>
        <v>406.30584262585364</v>
      </c>
      <c r="K80" s="2">
        <f>TREND(Calibration!$A$2:$A$4,Calibration!$C$2:$C$4,E80)</f>
        <v>757.4954963699289</v>
      </c>
      <c r="L80" s="2">
        <f>TREND(Calibration!$A$2:$A$4,Calibration!$D$2:$D$4,G80)</f>
        <v>537.79355232239163</v>
      </c>
    </row>
    <row r="81" spans="1:12" x14ac:dyDescent="0.25">
      <c r="A81">
        <v>394264</v>
      </c>
      <c r="B81">
        <v>14.376000400000001</v>
      </c>
      <c r="C81">
        <v>0.59509999000000002</v>
      </c>
      <c r="D81">
        <v>652.00897216999999</v>
      </c>
      <c r="E81">
        <v>1.8486000300000001</v>
      </c>
      <c r="F81">
        <v>1208.7600097699999</v>
      </c>
      <c r="G81">
        <v>1.4078999800000001</v>
      </c>
      <c r="H81">
        <v>9.9000003020963209E+37</v>
      </c>
      <c r="J81" s="2">
        <f>TREND(Calibration!$A$2:$A$4,Calibration!$B$2:$B$4,C81)</f>
        <v>412.03277607393653</v>
      </c>
      <c r="K81" s="2">
        <f>TREND(Calibration!$A$2:$A$4,Calibration!$C$2:$C$4,E81)</f>
        <v>726.26020292868895</v>
      </c>
      <c r="L81" s="2">
        <f>TREND(Calibration!$A$2:$A$4,Calibration!$D$2:$D$4,G81)</f>
        <v>539.56085185390054</v>
      </c>
    </row>
    <row r="82" spans="1:12" x14ac:dyDescent="0.25">
      <c r="A82">
        <v>399282</v>
      </c>
      <c r="B82">
        <v>14.274000170000001</v>
      </c>
      <c r="C82">
        <v>0.59890001999999998</v>
      </c>
      <c r="D82">
        <v>1095.0479736299999</v>
      </c>
      <c r="E82">
        <v>2.0673000799999999</v>
      </c>
      <c r="F82">
        <v>9.9000003020963209E+37</v>
      </c>
      <c r="G82">
        <v>1.4073</v>
      </c>
      <c r="H82">
        <v>9.9000003020963209E+37</v>
      </c>
      <c r="J82" s="2">
        <f>TREND(Calibration!$A$2:$A$4,Calibration!$B$2:$B$4,C82)</f>
        <v>414.39827240226748</v>
      </c>
      <c r="K82" s="2">
        <f>TREND(Calibration!$A$2:$A$4,Calibration!$C$2:$C$4,E82)</f>
        <v>814.17730047079817</v>
      </c>
      <c r="L82" s="2">
        <f>TREND(Calibration!$A$2:$A$4,Calibration!$D$2:$D$4,G82)</f>
        <v>539.31426013926921</v>
      </c>
    </row>
    <row r="83" spans="1:12" x14ac:dyDescent="0.25">
      <c r="A83">
        <v>404265</v>
      </c>
      <c r="B83">
        <v>14.319000239999999</v>
      </c>
      <c r="C83">
        <v>0.60110003000000001</v>
      </c>
      <c r="D83">
        <v>1124.56604004</v>
      </c>
      <c r="E83">
        <v>1.7194999500000001</v>
      </c>
      <c r="F83">
        <v>9.9000003020963209E+37</v>
      </c>
      <c r="G83">
        <v>1.4127000599999999</v>
      </c>
      <c r="H83">
        <v>9.9000003020963209E+37</v>
      </c>
      <c r="J83" s="2">
        <f>TREND(Calibration!$A$2:$A$4,Calibration!$B$2:$B$4,C83)</f>
        <v>415.76776568976561</v>
      </c>
      <c r="K83" s="2">
        <f>TREND(Calibration!$A$2:$A$4,Calibration!$C$2:$C$4,E83)</f>
        <v>674.36216117673644</v>
      </c>
      <c r="L83" s="2">
        <f>TREND(Calibration!$A$2:$A$4,Calibration!$D$2:$D$4,G83)</f>
        <v>541.533684210925</v>
      </c>
    </row>
    <row r="84" spans="1:12" x14ac:dyDescent="0.25">
      <c r="A84">
        <v>409264</v>
      </c>
      <c r="B84">
        <v>14.425999640000001</v>
      </c>
      <c r="C84">
        <v>0.60159998999999997</v>
      </c>
      <c r="D84">
        <v>914.07501220999995</v>
      </c>
      <c r="E84">
        <v>1.9269000300000001</v>
      </c>
      <c r="F84">
        <v>9.9000003020963209E+37</v>
      </c>
      <c r="G84">
        <v>1.41540003</v>
      </c>
      <c r="H84">
        <v>9.9000003020963209E+37</v>
      </c>
      <c r="J84" s="2">
        <f>TREND(Calibration!$A$2:$A$4,Calibration!$B$2:$B$4,C84)</f>
        <v>416.07898784967284</v>
      </c>
      <c r="K84" s="2">
        <f>TREND(Calibration!$A$2:$A$4,Calibration!$C$2:$C$4,E84)</f>
        <v>757.73668744502606</v>
      </c>
      <c r="L84" s="2">
        <f>TREND(Calibration!$A$2:$A$4,Calibration!$D$2:$D$4,G84)</f>
        <v>542.64337158675949</v>
      </c>
    </row>
    <row r="85" spans="1:12" x14ac:dyDescent="0.25">
      <c r="A85">
        <v>414274</v>
      </c>
      <c r="B85">
        <v>14.51200008</v>
      </c>
      <c r="C85">
        <v>0.58810001999999995</v>
      </c>
      <c r="D85">
        <v>9.9000003020963209E+37</v>
      </c>
      <c r="E85">
        <v>2.0283999399999999</v>
      </c>
      <c r="F85">
        <v>9.9000003020963209E+37</v>
      </c>
      <c r="G85">
        <v>1.4203000100000001</v>
      </c>
      <c r="H85">
        <v>9.9000003020963209E+37</v>
      </c>
      <c r="J85" s="2">
        <f>TREND(Calibration!$A$2:$A$4,Calibration!$B$2:$B$4,C85)</f>
        <v>407.67533591335172</v>
      </c>
      <c r="K85" s="2">
        <f>TREND(Calibration!$A$2:$A$4,Calibration!$C$2:$C$4,E85)</f>
        <v>798.53950156411429</v>
      </c>
      <c r="L85" s="2">
        <f>TREND(Calibration!$A$2:$A$4,Calibration!$D$2:$D$4,G85)</f>
        <v>544.65726283289973</v>
      </c>
    </row>
    <row r="86" spans="1:12" x14ac:dyDescent="0.25">
      <c r="A86">
        <v>419265</v>
      </c>
      <c r="B86">
        <v>14.70199966</v>
      </c>
      <c r="C86">
        <v>0.59189999000000004</v>
      </c>
      <c r="D86">
        <v>431.77801513999998</v>
      </c>
      <c r="E86">
        <v>2.0072999</v>
      </c>
      <c r="F86">
        <v>9.9000003020963209E+37</v>
      </c>
      <c r="G86">
        <v>1.4213999500000001</v>
      </c>
      <c r="H86">
        <v>1200.0789794899999</v>
      </c>
      <c r="J86" s="2">
        <f>TREND(Calibration!$A$2:$A$4,Calibration!$B$2:$B$4,C86)</f>
        <v>410.04079489203559</v>
      </c>
      <c r="K86" s="2">
        <f>TREND(Calibration!$A$2:$A$4,Calibration!$C$2:$C$4,E86)</f>
        <v>790.05731660429194</v>
      </c>
      <c r="L86" s="2">
        <f>TREND(Calibration!$A$2:$A$4,Calibration!$D$2:$D$4,G86)</f>
        <v>545.10933805305967</v>
      </c>
    </row>
    <row r="87" spans="1:12" x14ac:dyDescent="0.25">
      <c r="A87">
        <v>424265</v>
      </c>
      <c r="B87">
        <v>14.75599957</v>
      </c>
      <c r="C87">
        <v>0.59570003000000005</v>
      </c>
      <c r="D87">
        <v>878.34301758000004</v>
      </c>
      <c r="E87">
        <v>1.8085999500000001</v>
      </c>
      <c r="F87">
        <v>9.9000003020963209E+37</v>
      </c>
      <c r="G87">
        <v>1.42460001</v>
      </c>
      <c r="H87">
        <v>9.9000003020963209E+37</v>
      </c>
      <c r="J87" s="2">
        <f>TREND(Calibration!$A$2:$A$4,Calibration!$B$2:$B$4,C87)</f>
        <v>412.40629744530776</v>
      </c>
      <c r="K87" s="2">
        <f>TREND(Calibration!$A$2:$A$4,Calibration!$C$2:$C$4,E87)</f>
        <v>710.18022976429245</v>
      </c>
      <c r="L87" s="2">
        <f>TREND(Calibration!$A$2:$A$4,Calibration!$D$2:$D$4,G87)</f>
        <v>546.42456236440864</v>
      </c>
    </row>
    <row r="88" spans="1:12" x14ac:dyDescent="0.25">
      <c r="A88">
        <v>429264</v>
      </c>
      <c r="B88">
        <v>14.725999829999999</v>
      </c>
      <c r="C88">
        <v>0.59890001999999998</v>
      </c>
      <c r="D88">
        <v>1062.625</v>
      </c>
      <c r="E88">
        <v>1.8776999700000001</v>
      </c>
      <c r="F88">
        <v>9.9000003020963209E+37</v>
      </c>
      <c r="G88">
        <v>1.42999995</v>
      </c>
      <c r="H88">
        <v>9.9000003020963209E+37</v>
      </c>
      <c r="J88" s="2">
        <f>TREND(Calibration!$A$2:$A$4,Calibration!$B$2:$B$4,C88)</f>
        <v>414.39827240226748</v>
      </c>
      <c r="K88" s="2">
        <f>TREND(Calibration!$A$2:$A$4,Calibration!$C$2:$C$4,E88)</f>
        <v>737.95833588956179</v>
      </c>
      <c r="L88" s="2">
        <f>TREND(Calibration!$A$2:$A$4,Calibration!$D$2:$D$4,G88)</f>
        <v>548.6439371160775</v>
      </c>
    </row>
    <row r="89" spans="1:12" x14ac:dyDescent="0.25">
      <c r="A89">
        <v>434264</v>
      </c>
      <c r="B89">
        <v>14.61900043</v>
      </c>
      <c r="C89">
        <v>0.59670000999999995</v>
      </c>
      <c r="D89">
        <v>1001.50299072</v>
      </c>
      <c r="E89">
        <v>1.78919995</v>
      </c>
      <c r="F89">
        <v>9.9000003020963209E+37</v>
      </c>
      <c r="G89">
        <v>1.4289000000000001</v>
      </c>
      <c r="H89">
        <v>9.9000003020963209E+37</v>
      </c>
      <c r="J89" s="2">
        <f>TREND(Calibration!$A$2:$A$4,Calibration!$B$2:$B$4,C89)</f>
        <v>413.02877911476935</v>
      </c>
      <c r="K89" s="2">
        <f>TREND(Calibration!$A$2:$A$4,Calibration!$C$2:$C$4,E89)</f>
        <v>702.38145837710283</v>
      </c>
      <c r="L89" s="2">
        <f>TREND(Calibration!$A$2:$A$4,Calibration!$D$2:$D$4,G89)</f>
        <v>548.19185778591861</v>
      </c>
    </row>
    <row r="90" spans="1:12" x14ac:dyDescent="0.25">
      <c r="A90">
        <v>439264</v>
      </c>
      <c r="B90">
        <v>14.510000229999999</v>
      </c>
      <c r="C90">
        <v>0.59780001999999999</v>
      </c>
      <c r="D90">
        <v>916.29998779000005</v>
      </c>
      <c r="E90">
        <v>1.9533</v>
      </c>
      <c r="F90">
        <v>9.9000003020963209E+37</v>
      </c>
      <c r="G90">
        <v>1.43060005</v>
      </c>
      <c r="H90">
        <v>1308.7330322299999</v>
      </c>
      <c r="J90" s="2">
        <f>TREND(Calibration!$A$2:$A$4,Calibration!$B$2:$B$4,C90)</f>
        <v>413.71352887098902</v>
      </c>
      <c r="K90" s="2">
        <f>TREND(Calibration!$A$2:$A$4,Calibration!$C$2:$C$4,E90)</f>
        <v>768.34943644804991</v>
      </c>
      <c r="L90" s="2">
        <f>TREND(Calibration!$A$2:$A$4,Calibration!$D$2:$D$4,G90)</f>
        <v>548.89057815069577</v>
      </c>
    </row>
    <row r="91" spans="1:12" x14ac:dyDescent="0.25">
      <c r="A91">
        <v>444264</v>
      </c>
      <c r="B91">
        <v>14.40799999</v>
      </c>
      <c r="C91">
        <v>0.59399997999999998</v>
      </c>
      <c r="D91">
        <v>918.85699463000003</v>
      </c>
      <c r="E91">
        <v>1.81289995</v>
      </c>
      <c r="F91">
        <v>9.9000003020963209E+37</v>
      </c>
      <c r="G91">
        <v>1.42789996</v>
      </c>
      <c r="H91">
        <v>1195.6719970700001</v>
      </c>
      <c r="J91" s="2">
        <f>TREND(Calibration!$A$2:$A$4,Calibration!$B$2:$B$4,C91)</f>
        <v>411.34802631771686</v>
      </c>
      <c r="K91" s="2">
        <f>TREND(Calibration!$A$2:$A$4,Calibration!$C$2:$C$4,E91)</f>
        <v>711.90882342227769</v>
      </c>
      <c r="L91" s="2">
        <f>TREND(Calibration!$A$2:$A$4,Calibration!$D$2:$D$4,G91)</f>
        <v>547.78084145487435</v>
      </c>
    </row>
    <row r="92" spans="1:12" x14ac:dyDescent="0.25">
      <c r="A92">
        <v>449264</v>
      </c>
      <c r="B92">
        <v>14.34500027</v>
      </c>
      <c r="C92">
        <v>0.59780001999999999</v>
      </c>
      <c r="D92">
        <v>898.68200683999999</v>
      </c>
      <c r="E92">
        <v>1.84689999</v>
      </c>
      <c r="F92">
        <v>9.9000003020963209E+37</v>
      </c>
      <c r="G92">
        <v>1.4284000400000001</v>
      </c>
      <c r="H92">
        <v>1268.5720214800001</v>
      </c>
      <c r="J92" s="2">
        <f>TREND(Calibration!$A$2:$A$4,Calibration!$B$2:$B$4,C92)</f>
        <v>413.71352887098902</v>
      </c>
      <c r="K92" s="2">
        <f>TREND(Calibration!$A$2:$A$4,Calibration!$C$2:$C$4,E92)</f>
        <v>725.57678935605611</v>
      </c>
      <c r="L92" s="2">
        <f>TREND(Calibration!$A$2:$A$4,Calibration!$D$2:$D$4,G92)</f>
        <v>547.98637428039001</v>
      </c>
    </row>
    <row r="93" spans="1:12" x14ac:dyDescent="0.25">
      <c r="A93">
        <v>454264</v>
      </c>
      <c r="B93">
        <v>14.440999980000001</v>
      </c>
      <c r="C93">
        <v>0.60699999000000004</v>
      </c>
      <c r="D93">
        <v>935.36602783000001</v>
      </c>
      <c r="E93">
        <v>2.1029000299999998</v>
      </c>
      <c r="F93">
        <v>9.9000003020963209E+37</v>
      </c>
      <c r="G93">
        <v>1.4333000199999999</v>
      </c>
      <c r="H93">
        <v>1179.4510498</v>
      </c>
      <c r="J93" s="2">
        <f>TREND(Calibration!$A$2:$A$4,Calibration!$B$2:$B$4,C93)</f>
        <v>419.44045609413075</v>
      </c>
      <c r="K93" s="2">
        <f>TREND(Calibration!$A$2:$A$4,Calibration!$C$2:$C$4,E93)</f>
        <v>828.48842786488979</v>
      </c>
      <c r="L93" s="2">
        <f>TREND(Calibration!$A$2:$A$4,Calibration!$D$2:$D$4,G93)</f>
        <v>550.00026552653014</v>
      </c>
    </row>
    <row r="94" spans="1:12" x14ac:dyDescent="0.25">
      <c r="A94">
        <v>459264</v>
      </c>
      <c r="B94">
        <v>14.618000029999999</v>
      </c>
      <c r="C94">
        <v>0.60159998999999997</v>
      </c>
      <c r="D94">
        <v>930.54400635000002</v>
      </c>
      <c r="E94">
        <v>1.7632000400000001</v>
      </c>
      <c r="F94">
        <v>9.9000003020963209E+37</v>
      </c>
      <c r="G94">
        <v>1.43490005</v>
      </c>
      <c r="H94">
        <v>1195.64294434</v>
      </c>
      <c r="J94" s="2">
        <f>TREND(Calibration!$A$2:$A$4,Calibration!$B$2:$B$4,C94)</f>
        <v>416.07898784967284</v>
      </c>
      <c r="K94" s="2">
        <f>TREND(Calibration!$A$2:$A$4,Calibration!$C$2:$C$4,E94)</f>
        <v>691.9295329040358</v>
      </c>
      <c r="L94" s="2">
        <f>TREND(Calibration!$A$2:$A$4,Calibration!$D$2:$D$4,G94)</f>
        <v>550.65787768220468</v>
      </c>
    </row>
    <row r="95" spans="1:12" x14ac:dyDescent="0.25">
      <c r="A95">
        <v>464265</v>
      </c>
      <c r="B95">
        <v>14.81999969</v>
      </c>
      <c r="C95">
        <v>0.60860002000000002</v>
      </c>
      <c r="D95">
        <v>993.05999756000006</v>
      </c>
      <c r="E95">
        <v>2.06299996</v>
      </c>
      <c r="F95">
        <v>9.9000003020963209E+37</v>
      </c>
      <c r="G95">
        <v>1.43110001</v>
      </c>
      <c r="H95">
        <v>9.9000003020963209E+37</v>
      </c>
      <c r="J95" s="2">
        <f>TREND(Calibration!$A$2:$A$4,Calibration!$B$2:$B$4,C95)</f>
        <v>420.43646535990484</v>
      </c>
      <c r="K95" s="2">
        <f>TREND(Calibration!$A$2:$A$4,Calibration!$C$2:$C$4,E95)</f>
        <v>812.44865857298987</v>
      </c>
      <c r="L95" s="2">
        <f>TREND(Calibration!$A$2:$A$4,Calibration!$D$2:$D$4,G95)</f>
        <v>549.09606165622438</v>
      </c>
    </row>
    <row r="96" spans="1:12" x14ac:dyDescent="0.25">
      <c r="A96">
        <v>469264</v>
      </c>
      <c r="B96">
        <v>14.94200039</v>
      </c>
      <c r="C96">
        <v>0.60750002000000003</v>
      </c>
      <c r="D96">
        <v>1087.1080322299999</v>
      </c>
      <c r="E96">
        <v>1.7885999699999999</v>
      </c>
      <c r="F96">
        <v>9.9000003020963209E+37</v>
      </c>
      <c r="G96">
        <v>1.4397000099999999</v>
      </c>
      <c r="H96">
        <v>9.9000003020963209E+37</v>
      </c>
      <c r="J96" s="2">
        <f>TREND(Calibration!$A$2:$A$4,Calibration!$B$2:$B$4,C96)</f>
        <v>419.75172182862639</v>
      </c>
      <c r="K96" s="2">
        <f>TREND(Calibration!$A$2:$A$4,Calibration!$C$2:$C$4,E96)</f>
        <v>702.14026730200567</v>
      </c>
      <c r="L96" s="2">
        <f>TREND(Calibration!$A$2:$A$4,Calibration!$D$2:$D$4,G96)</f>
        <v>552.6306607192422</v>
      </c>
    </row>
    <row r="97" spans="1:12" x14ac:dyDescent="0.25">
      <c r="A97">
        <v>474264</v>
      </c>
      <c r="B97">
        <v>15.010000229999999</v>
      </c>
      <c r="C97">
        <v>0.59939998000000005</v>
      </c>
      <c r="D97">
        <v>580.27502441000001</v>
      </c>
      <c r="E97">
        <v>1.9716999500000001</v>
      </c>
      <c r="F97">
        <v>9.9000003020963209E+37</v>
      </c>
      <c r="G97">
        <v>1.4397000099999999</v>
      </c>
      <c r="H97">
        <v>1170.6710205100001</v>
      </c>
      <c r="J97" s="2">
        <f>TREND(Calibration!$A$2:$A$4,Calibration!$B$2:$B$4,C97)</f>
        <v>414.70949456217483</v>
      </c>
      <c r="K97" s="2">
        <f>TREND(Calibration!$A$2:$A$4,Calibration!$C$2:$C$4,E97)</f>
        <v>775.74618921020033</v>
      </c>
      <c r="L97" s="2">
        <f>TREND(Calibration!$A$2:$A$4,Calibration!$D$2:$D$4,G97)</f>
        <v>552.6306607192422</v>
      </c>
    </row>
    <row r="98" spans="1:12" x14ac:dyDescent="0.25">
      <c r="A98">
        <v>479264</v>
      </c>
      <c r="B98">
        <v>14.89299965</v>
      </c>
      <c r="C98">
        <v>0.59399997999999998</v>
      </c>
      <c r="D98">
        <v>1304.5030517600001</v>
      </c>
      <c r="E98">
        <v>1.9528000400000001</v>
      </c>
      <c r="F98">
        <v>9.9000003020963209E+37</v>
      </c>
      <c r="G98">
        <v>1.4354000099999999</v>
      </c>
      <c r="H98">
        <v>9.9000003020963209E+37</v>
      </c>
      <c r="J98" s="2">
        <f>TREND(Calibration!$A$2:$A$4,Calibration!$B$2:$B$4,C98)</f>
        <v>411.34802631771686</v>
      </c>
      <c r="K98" s="2">
        <f>TREND(Calibration!$A$2:$A$4,Calibration!$C$2:$C$4,E98)</f>
        <v>768.14845326543445</v>
      </c>
      <c r="L98" s="2">
        <f>TREND(Calibration!$A$2:$A$4,Calibration!$D$2:$D$4,G98)</f>
        <v>550.86336118773329</v>
      </c>
    </row>
    <row r="99" spans="1:12" x14ac:dyDescent="0.25">
      <c r="A99">
        <v>484264</v>
      </c>
      <c r="B99">
        <v>14.74100018</v>
      </c>
      <c r="C99">
        <v>0.59030002000000004</v>
      </c>
      <c r="D99">
        <v>931.58801270000004</v>
      </c>
      <c r="E99">
        <v>1.6929999600000001</v>
      </c>
      <c r="F99">
        <v>9.9000003020963209E+37</v>
      </c>
      <c r="G99">
        <v>1.43920004</v>
      </c>
      <c r="H99">
        <v>9.9000003020963209E+37</v>
      </c>
      <c r="J99" s="2">
        <f>TREND(Calibration!$A$2:$A$4,Calibration!$B$2:$B$4,C99)</f>
        <v>409.04482297590869</v>
      </c>
      <c r="K99" s="2">
        <f>TREND(Calibration!$A$2:$A$4,Calibration!$C$2:$C$4,E99)</f>
        <v>663.70920428123077</v>
      </c>
      <c r="L99" s="2">
        <f>TREND(Calibration!$A$2:$A$4,Calibration!$D$2:$D$4,G99)</f>
        <v>552.42517310371466</v>
      </c>
    </row>
    <row r="100" spans="1:12" x14ac:dyDescent="0.25">
      <c r="A100">
        <v>489264</v>
      </c>
      <c r="B100">
        <v>14.60900021</v>
      </c>
      <c r="C100">
        <v>0.59299999000000003</v>
      </c>
      <c r="D100">
        <v>773.47100829999999</v>
      </c>
      <c r="E100">
        <v>1.6492999800000001</v>
      </c>
      <c r="F100">
        <v>9.9000003020963209E+37</v>
      </c>
      <c r="G100">
        <v>1.43649995</v>
      </c>
      <c r="H100">
        <v>9.9000003020963209E+37</v>
      </c>
      <c r="J100" s="2">
        <f>TREND(Calibration!$A$2:$A$4,Calibration!$B$2:$B$4,C100)</f>
        <v>410.72553842331405</v>
      </c>
      <c r="K100" s="2">
        <f>TREND(Calibration!$A$2:$A$4,Calibration!$C$2:$C$4,E100)</f>
        <v>646.14187677376924</v>
      </c>
      <c r="L100" s="2">
        <f>TREND(Calibration!$A$2:$A$4,Calibration!$D$2:$D$4,G100)</f>
        <v>551.31543640789323</v>
      </c>
    </row>
    <row r="101" spans="1:12" x14ac:dyDescent="0.25">
      <c r="A101">
        <v>494265</v>
      </c>
      <c r="B101">
        <v>14.493000029999999</v>
      </c>
      <c r="C101">
        <v>0.59189999000000004</v>
      </c>
      <c r="D101">
        <v>884.32202147999999</v>
      </c>
      <c r="E101">
        <v>1.83130002</v>
      </c>
      <c r="F101">
        <v>1328.66894531</v>
      </c>
      <c r="G101">
        <v>1.43920004</v>
      </c>
      <c r="H101">
        <v>9.9000003020963209E+37</v>
      </c>
      <c r="J101" s="2">
        <f>TREND(Calibration!$A$2:$A$4,Calibration!$B$2:$B$4,C101)</f>
        <v>410.04079489203559</v>
      </c>
      <c r="K101" s="2">
        <f>TREND(Calibration!$A$2:$A$4,Calibration!$C$2:$C$4,E101)</f>
        <v>719.30562442425116</v>
      </c>
      <c r="L101" s="2">
        <f>TREND(Calibration!$A$2:$A$4,Calibration!$D$2:$D$4,G101)</f>
        <v>552.42517310371466</v>
      </c>
    </row>
    <row r="102" spans="1:12" x14ac:dyDescent="0.25">
      <c r="A102">
        <v>499260</v>
      </c>
      <c r="B102">
        <v>14.50199986</v>
      </c>
      <c r="C102">
        <v>0.58969998000000001</v>
      </c>
      <c r="D102">
        <v>713.43298340000001</v>
      </c>
      <c r="E102">
        <v>2.0585999500000001</v>
      </c>
      <c r="F102">
        <v>1349.1629638700001</v>
      </c>
      <c r="G102">
        <v>1.44410002</v>
      </c>
      <c r="H102">
        <v>9.9000003020963209E+37</v>
      </c>
      <c r="J102" s="2">
        <f>TREND(Calibration!$A$2:$A$4,Calibration!$B$2:$B$4,C102)</f>
        <v>408.67130160453746</v>
      </c>
      <c r="K102" s="2">
        <f>TREND(Calibration!$A$2:$A$4,Calibration!$C$2:$C$4,E102)</f>
        <v>810.67986104250804</v>
      </c>
      <c r="L102" s="2">
        <f>TREND(Calibration!$A$2:$A$4,Calibration!$D$2:$D$4,G102)</f>
        <v>554.4390643498549</v>
      </c>
    </row>
    <row r="103" spans="1:12" x14ac:dyDescent="0.25">
      <c r="A103">
        <v>504260</v>
      </c>
      <c r="B103">
        <v>14.56400013</v>
      </c>
      <c r="C103">
        <v>0.58590001000000003</v>
      </c>
      <c r="D103">
        <v>1230.5880127</v>
      </c>
      <c r="E103">
        <v>1.9549000299999999</v>
      </c>
      <c r="F103">
        <v>885.63098145000004</v>
      </c>
      <c r="G103">
        <v>1.4472999600000001</v>
      </c>
      <c r="H103">
        <v>9.9000003020963209E+37</v>
      </c>
      <c r="J103" s="2">
        <f>TREND(Calibration!$A$2:$A$4,Calibration!$B$2:$B$4,C103)</f>
        <v>406.30584262585364</v>
      </c>
      <c r="K103" s="2">
        <f>TREND(Calibration!$A$2:$A$4,Calibration!$C$2:$C$4,E103)</f>
        <v>768.99264614818617</v>
      </c>
      <c r="L103" s="2">
        <f>TREND(Calibration!$A$2:$A$4,Calibration!$D$2:$D$4,G103)</f>
        <v>555.75423934121693</v>
      </c>
    </row>
    <row r="104" spans="1:12" x14ac:dyDescent="0.25">
      <c r="A104">
        <v>509260</v>
      </c>
      <c r="B104">
        <v>14.81000042</v>
      </c>
      <c r="C104">
        <v>0.59189999000000004</v>
      </c>
      <c r="D104">
        <v>622.30999756000006</v>
      </c>
      <c r="E104">
        <v>2.0153999300000001</v>
      </c>
      <c r="F104">
        <v>1030.9279785199999</v>
      </c>
      <c r="G104">
        <v>1.44029999</v>
      </c>
      <c r="H104">
        <v>9.9000003020963209E+37</v>
      </c>
      <c r="J104" s="2">
        <f>TREND(Calibration!$A$2:$A$4,Calibration!$B$2:$B$4,C104)</f>
        <v>410.04079489203559</v>
      </c>
      <c r="K104" s="2">
        <f>TREND(Calibration!$A$2:$A$4,Calibration!$C$2:$C$4,E104)</f>
        <v>793.31351671766186</v>
      </c>
      <c r="L104" s="2">
        <f>TREND(Calibration!$A$2:$A$4,Calibration!$D$2:$D$4,G104)</f>
        <v>552.87725243387354</v>
      </c>
    </row>
    <row r="105" spans="1:12" x14ac:dyDescent="0.25">
      <c r="A105">
        <v>514260</v>
      </c>
      <c r="B105">
        <v>15.01599979</v>
      </c>
      <c r="C105">
        <v>0.59350002000000002</v>
      </c>
      <c r="D105">
        <v>1002.51501465</v>
      </c>
      <c r="E105">
        <v>2.0116999099999999</v>
      </c>
      <c r="F105">
        <v>9.9000003020963209E+37</v>
      </c>
      <c r="G105">
        <v>1.44780004</v>
      </c>
      <c r="H105">
        <v>9.9000003020963209E+37</v>
      </c>
      <c r="J105" s="2">
        <f>TREND(Calibration!$A$2:$A$4,Calibration!$B$2:$B$4,C105)</f>
        <v>411.03680415780963</v>
      </c>
      <c r="K105" s="2">
        <f>TREND(Calibration!$A$2:$A$4,Calibration!$C$2:$C$4,E105)</f>
        <v>791.82611413477377</v>
      </c>
      <c r="L105" s="2">
        <f>TREND(Calibration!$A$2:$A$4,Calibration!$D$2:$D$4,G105)</f>
        <v>555.95977216673248</v>
      </c>
    </row>
    <row r="106" spans="1:12" x14ac:dyDescent="0.25">
      <c r="A106">
        <v>519260</v>
      </c>
      <c r="B106">
        <v>15.15100002</v>
      </c>
      <c r="C106">
        <v>0.59240000999999998</v>
      </c>
      <c r="D106">
        <v>773.38800048999997</v>
      </c>
      <c r="E106">
        <v>2.11430001</v>
      </c>
      <c r="F106">
        <v>1211.9460449200001</v>
      </c>
      <c r="G106">
        <v>1.44840002</v>
      </c>
      <c r="H106">
        <v>9.9000003020963209E+37</v>
      </c>
      <c r="J106" s="2">
        <f>TREND(Calibration!$A$2:$A$4,Calibration!$B$2:$B$4,C106)</f>
        <v>410.35205440158995</v>
      </c>
      <c r="K106" s="2">
        <f>TREND(Calibration!$A$2:$A$4,Calibration!$C$2:$C$4,E106)</f>
        <v>833.07120301120597</v>
      </c>
      <c r="L106" s="2">
        <f>TREND(Calibration!$A$2:$A$4,Calibration!$D$2:$D$4,G106)</f>
        <v>556.20636388136381</v>
      </c>
    </row>
    <row r="107" spans="1:12" x14ac:dyDescent="0.25">
      <c r="A107">
        <v>524264</v>
      </c>
      <c r="B107">
        <v>15.08699989</v>
      </c>
      <c r="C107">
        <v>0.58649998999999997</v>
      </c>
      <c r="D107">
        <v>9.9000003020963209E+37</v>
      </c>
      <c r="E107">
        <v>2.1099000000000001</v>
      </c>
      <c r="F107">
        <v>657.49200439000003</v>
      </c>
      <c r="G107">
        <v>1.4510999899999999</v>
      </c>
      <c r="H107">
        <v>9.9000003020963209E+37</v>
      </c>
      <c r="J107" s="2">
        <f>TREND(Calibration!$A$2:$A$4,Calibration!$B$2:$B$4,C107)</f>
        <v>406.67932664757768</v>
      </c>
      <c r="K107" s="2">
        <f>TREND(Calibration!$A$2:$A$4,Calibration!$C$2:$C$4,E107)</f>
        <v>831.30240548072413</v>
      </c>
      <c r="L107" s="2">
        <f>TREND(Calibration!$A$2:$A$4,Calibration!$D$2:$D$4,G107)</f>
        <v>557.31605125719818</v>
      </c>
    </row>
    <row r="108" spans="1:12" x14ac:dyDescent="0.25">
      <c r="A108">
        <v>529263</v>
      </c>
      <c r="B108">
        <v>15.010999679999999</v>
      </c>
      <c r="C108">
        <v>0.58319997999999995</v>
      </c>
      <c r="D108">
        <v>985.45800781000003</v>
      </c>
      <c r="E108">
        <v>2.0639998899999998</v>
      </c>
      <c r="F108">
        <v>853.51702881000006</v>
      </c>
      <c r="G108">
        <v>1.4505000100000001</v>
      </c>
      <c r="H108">
        <v>9.9000003020963209E+37</v>
      </c>
      <c r="J108" s="2">
        <f>TREND(Calibration!$A$2:$A$4,Calibration!$B$2:$B$4,C108)</f>
        <v>404.62508982880109</v>
      </c>
      <c r="K108" s="2">
        <f>TREND(Calibration!$A$2:$A$4,Calibration!$C$2:$C$4,E108)</f>
        <v>812.8506289582059</v>
      </c>
      <c r="L108" s="2">
        <f>TREND(Calibration!$A$2:$A$4,Calibration!$D$2:$D$4,G108)</f>
        <v>557.06945954256696</v>
      </c>
    </row>
    <row r="109" spans="1:12" x14ac:dyDescent="0.25">
      <c r="A109">
        <v>534263</v>
      </c>
      <c r="B109">
        <v>14.885999679999999</v>
      </c>
      <c r="C109">
        <v>0.59840000000000004</v>
      </c>
      <c r="D109">
        <v>732.94299316000001</v>
      </c>
      <c r="E109">
        <v>2.0754001099999999</v>
      </c>
      <c r="F109">
        <v>9.9000003020963209E+37</v>
      </c>
      <c r="G109">
        <v>1.4543000500000001</v>
      </c>
      <c r="H109">
        <v>1346.7550048799999</v>
      </c>
      <c r="J109" s="2">
        <f>TREND(Calibration!$A$2:$A$4,Calibration!$B$2:$B$4,C109)</f>
        <v>414.08701289271312</v>
      </c>
      <c r="K109" s="2">
        <f>TREND(Calibration!$A$2:$A$4,Calibration!$C$2:$C$4,E109)</f>
        <v>817.43350058416809</v>
      </c>
      <c r="L109" s="2">
        <f>TREND(Calibration!$A$2:$A$4,Calibration!$D$2:$D$4,G109)</f>
        <v>558.63127556854715</v>
      </c>
    </row>
    <row r="110" spans="1:12" x14ac:dyDescent="0.25">
      <c r="A110">
        <v>539260</v>
      </c>
      <c r="B110">
        <v>14.713000299999999</v>
      </c>
      <c r="C110">
        <v>0.59509999000000002</v>
      </c>
      <c r="D110">
        <v>9.9000003020963209E+37</v>
      </c>
      <c r="E110">
        <v>2.0272998800000002</v>
      </c>
      <c r="F110">
        <v>1141.70495605</v>
      </c>
      <c r="G110">
        <v>1.4641</v>
      </c>
      <c r="H110">
        <v>9.9000003020963209E+37</v>
      </c>
      <c r="J110" s="2">
        <f>TREND(Calibration!$A$2:$A$4,Calibration!$B$2:$B$4,C110)</f>
        <v>412.03277607393653</v>
      </c>
      <c r="K110" s="2">
        <f>TREND(Calibration!$A$2:$A$4,Calibration!$C$2:$C$4,E110)</f>
        <v>798.09727906657872</v>
      </c>
      <c r="L110" s="2">
        <f>TREND(Calibration!$A$2:$A$4,Calibration!$D$2:$D$4,G110)</f>
        <v>562.65905395082871</v>
      </c>
    </row>
    <row r="111" spans="1:12" x14ac:dyDescent="0.25">
      <c r="A111">
        <v>544260</v>
      </c>
      <c r="B111">
        <v>14.59599972</v>
      </c>
      <c r="C111">
        <v>0.59079999000000005</v>
      </c>
      <c r="D111">
        <v>1040.22302246</v>
      </c>
      <c r="E111">
        <v>1.96570003</v>
      </c>
      <c r="F111">
        <v>9.9000003020963209E+37</v>
      </c>
      <c r="G111">
        <v>1.4641</v>
      </c>
      <c r="H111">
        <v>9.9000003020963209E+37</v>
      </c>
      <c r="J111" s="2">
        <f>TREND(Calibration!$A$2:$A$4,Calibration!$B$2:$B$4,C111)</f>
        <v>409.35605136075714</v>
      </c>
      <c r="K111" s="2">
        <f>TREND(Calibration!$A$2:$A$4,Calibration!$C$2:$C$4,E111)</f>
        <v>773.33423021940519</v>
      </c>
      <c r="L111" s="2">
        <f>TREND(Calibration!$A$2:$A$4,Calibration!$D$2:$D$4,G111)</f>
        <v>562.65905395082871</v>
      </c>
    </row>
    <row r="112" spans="1:12" x14ac:dyDescent="0.25">
      <c r="A112">
        <v>549263</v>
      </c>
      <c r="B112">
        <v>14.541000370000001</v>
      </c>
      <c r="C112">
        <v>0.60110003000000001</v>
      </c>
      <c r="D112">
        <v>1014.25</v>
      </c>
      <c r="E112">
        <v>1.81780005</v>
      </c>
      <c r="F112">
        <v>1249.0760498</v>
      </c>
      <c r="G112">
        <v>1.4623999599999999</v>
      </c>
      <c r="H112">
        <v>9.9000003020963209E+37</v>
      </c>
      <c r="J112" s="2">
        <f>TREND(Calibration!$A$2:$A$4,Calibration!$B$2:$B$4,C112)</f>
        <v>415.76776568976561</v>
      </c>
      <c r="K112" s="2">
        <f>TREND(Calibration!$A$2:$A$4,Calibration!$C$2:$C$4,E112)</f>
        <v>713.87865639518327</v>
      </c>
      <c r="L112" s="2">
        <f>TREND(Calibration!$A$2:$A$4,Calibration!$D$2:$D$4,G112)</f>
        <v>561.96033769605049</v>
      </c>
    </row>
    <row r="113" spans="1:12" x14ac:dyDescent="0.25">
      <c r="A113">
        <v>554260</v>
      </c>
      <c r="B113">
        <v>14.54899979</v>
      </c>
      <c r="C113">
        <v>0.59570003000000005</v>
      </c>
      <c r="D113">
        <v>9.9000003020963209E+37</v>
      </c>
      <c r="E113">
        <v>1.8448</v>
      </c>
      <c r="F113">
        <v>1285.27404785</v>
      </c>
      <c r="G113">
        <v>1.4630000599999999</v>
      </c>
      <c r="H113">
        <v>9.9000003020963209E+37</v>
      </c>
      <c r="J113" s="2">
        <f>TREND(Calibration!$A$2:$A$4,Calibration!$B$2:$B$4,C113)</f>
        <v>412.40629744530776</v>
      </c>
      <c r="K113" s="2">
        <f>TREND(Calibration!$A$2:$A$4,Calibration!$C$2:$C$4,E113)</f>
        <v>724.73259647330428</v>
      </c>
      <c r="L113" s="2">
        <f>TREND(Calibration!$A$2:$A$4,Calibration!$D$2:$D$4,G113)</f>
        <v>562.20697873066865</v>
      </c>
    </row>
    <row r="114" spans="1:12" x14ac:dyDescent="0.25">
      <c r="A114">
        <v>559260</v>
      </c>
      <c r="B114">
        <v>14.64000034</v>
      </c>
      <c r="C114">
        <v>0.59619999000000001</v>
      </c>
      <c r="D114">
        <v>907.24499512</v>
      </c>
      <c r="E114">
        <v>1.9149999600000001</v>
      </c>
      <c r="F114">
        <v>9.9000003020963209E+37</v>
      </c>
      <c r="G114">
        <v>1.46080005</v>
      </c>
      <c r="H114">
        <v>9.9000003020963209E+37</v>
      </c>
      <c r="J114" s="2">
        <f>TREND(Calibration!$A$2:$A$4,Calibration!$B$2:$B$4,C114)</f>
        <v>412.71751960521499</v>
      </c>
      <c r="K114" s="2">
        <f>TREND(Calibration!$A$2:$A$4,Calibration!$C$2:$C$4,E114)</f>
        <v>752.95287685628625</v>
      </c>
      <c r="L114" s="2">
        <f>TREND(Calibration!$A$2:$A$4,Calibration!$D$2:$D$4,G114)</f>
        <v>561.30277486036289</v>
      </c>
    </row>
    <row r="115" spans="1:12" x14ac:dyDescent="0.25">
      <c r="A115">
        <v>564263</v>
      </c>
      <c r="B115">
        <v>14.77900028</v>
      </c>
      <c r="C115">
        <v>0.59729999</v>
      </c>
      <c r="D115">
        <v>503.76901244999999</v>
      </c>
      <c r="E115">
        <v>1.9991999899999999</v>
      </c>
      <c r="F115">
        <v>9.9000003020963209E+37</v>
      </c>
      <c r="G115">
        <v>1.4630000599999999</v>
      </c>
      <c r="H115">
        <v>9.9000003020963209E+37</v>
      </c>
      <c r="J115" s="2">
        <f>TREND(Calibration!$A$2:$A$4,Calibration!$B$2:$B$4,C115)</f>
        <v>413.40226313649345</v>
      </c>
      <c r="K115" s="2">
        <f>TREND(Calibration!$A$2:$A$4,Calibration!$C$2:$C$4,E115)</f>
        <v>786.80116473074497</v>
      </c>
      <c r="L115" s="2">
        <f>TREND(Calibration!$A$2:$A$4,Calibration!$D$2:$D$4,G115)</f>
        <v>562.20697873066865</v>
      </c>
    </row>
    <row r="116" spans="1:12" x14ac:dyDescent="0.25">
      <c r="A116">
        <v>569263</v>
      </c>
      <c r="B116">
        <v>14.850000380000001</v>
      </c>
      <c r="C116">
        <v>0.59299999000000003</v>
      </c>
      <c r="D116">
        <v>1143.3969726600001</v>
      </c>
      <c r="E116">
        <v>1.85720003</v>
      </c>
      <c r="F116">
        <v>9.9000003020963209E+37</v>
      </c>
      <c r="G116">
        <v>1.47109997</v>
      </c>
      <c r="H116">
        <v>9.9000003020963209E+37</v>
      </c>
      <c r="J116" s="2">
        <f>TREND(Calibration!$A$2:$A$4,Calibration!$B$2:$B$4,C116)</f>
        <v>410.72553842331405</v>
      </c>
      <c r="K116" s="2">
        <f>TREND(Calibration!$A$2:$A$4,Calibration!$C$2:$C$4,E116)</f>
        <v>729.71739024465955</v>
      </c>
      <c r="L116" s="2">
        <f>TREND(Calibration!$A$2:$A$4,Calibration!$D$2:$D$4,G116)</f>
        <v>565.5360408581721</v>
      </c>
    </row>
    <row r="117" spans="1:12" x14ac:dyDescent="0.25">
      <c r="A117">
        <v>574263</v>
      </c>
      <c r="B117">
        <v>14.78100014</v>
      </c>
      <c r="C117">
        <v>0.59460002000000001</v>
      </c>
      <c r="D117">
        <v>1074.7120361299999</v>
      </c>
      <c r="E117">
        <v>2.13529992</v>
      </c>
      <c r="F117">
        <v>9.9000003020963209E+37</v>
      </c>
      <c r="G117">
        <v>1.4635000199999999</v>
      </c>
      <c r="H117">
        <v>9.9000003020963209E+37</v>
      </c>
      <c r="J117" s="2">
        <f>TREND(Calibration!$A$2:$A$4,Calibration!$B$2:$B$4,C117)</f>
        <v>411.72154768908808</v>
      </c>
      <c r="K117" s="2">
        <f>TREND(Calibration!$A$2:$A$4,Calibration!$C$2:$C$4,E117)</f>
        <v>841.51313585870878</v>
      </c>
      <c r="L117" s="2">
        <f>TREND(Calibration!$A$2:$A$4,Calibration!$D$2:$D$4,G117)</f>
        <v>562.41246223619737</v>
      </c>
    </row>
    <row r="118" spans="1:12" x14ac:dyDescent="0.25">
      <c r="A118">
        <v>579264</v>
      </c>
      <c r="B118">
        <v>14.67199993</v>
      </c>
      <c r="C118">
        <v>0.59460002000000001</v>
      </c>
      <c r="D118">
        <v>841.15600586000005</v>
      </c>
      <c r="E118">
        <v>1.97650003</v>
      </c>
      <c r="F118">
        <v>9.9000003020963209E+37</v>
      </c>
      <c r="G118">
        <v>1.4688999700000001</v>
      </c>
      <c r="H118">
        <v>9.9000003020963209E+37</v>
      </c>
      <c r="J118" s="2">
        <f>TREND(Calibration!$A$2:$A$4,Calibration!$B$2:$B$4,C118)</f>
        <v>411.72154768908808</v>
      </c>
      <c r="K118" s="2">
        <f>TREND(Calibration!$A$2:$A$4,Calibration!$C$2:$C$4,E118)</f>
        <v>777.67581429062398</v>
      </c>
      <c r="L118" s="2">
        <f>TREND(Calibration!$A$2:$A$4,Calibration!$D$2:$D$4,G118)</f>
        <v>564.63184109786516</v>
      </c>
    </row>
    <row r="119" spans="1:12" x14ac:dyDescent="0.25">
      <c r="A119">
        <v>584263</v>
      </c>
      <c r="B119">
        <v>14.618000029999999</v>
      </c>
      <c r="C119">
        <v>0.60430002000000005</v>
      </c>
      <c r="D119">
        <v>401.07699585</v>
      </c>
      <c r="E119">
        <v>1.8566999399999999</v>
      </c>
      <c r="F119">
        <v>9.9000003020963209E+37</v>
      </c>
      <c r="G119">
        <v>1.4694999500000001</v>
      </c>
      <c r="H119">
        <v>9.9000003020963209E+37</v>
      </c>
      <c r="J119" s="2">
        <f>TREND(Calibration!$A$2:$A$4,Calibration!$B$2:$B$4,C119)</f>
        <v>417.75974064672545</v>
      </c>
      <c r="K119" s="2">
        <f>TREND(Calibration!$A$2:$A$4,Calibration!$C$2:$C$4,E119)</f>
        <v>729.51635480223581</v>
      </c>
      <c r="L119" s="2">
        <f>TREND(Calibration!$A$2:$A$4,Calibration!$D$2:$D$4,G119)</f>
        <v>564.8784328124965</v>
      </c>
    </row>
    <row r="120" spans="1:12" x14ac:dyDescent="0.25">
      <c r="A120">
        <v>589264</v>
      </c>
      <c r="B120">
        <v>14.51500034</v>
      </c>
      <c r="C120">
        <v>0.59460002000000001</v>
      </c>
      <c r="D120">
        <v>1309.7120361299999</v>
      </c>
      <c r="E120">
        <v>2.1558001</v>
      </c>
      <c r="F120">
        <v>9.9000003020963209E+37</v>
      </c>
      <c r="G120">
        <v>1.4683999999999999</v>
      </c>
      <c r="H120">
        <v>9.9000003020963209E+37</v>
      </c>
      <c r="J120" s="2">
        <f>TREND(Calibration!$A$2:$A$4,Calibration!$B$2:$B$4,C120)</f>
        <v>411.72154768908808</v>
      </c>
      <c r="K120" s="2">
        <f>TREND(Calibration!$A$2:$A$4,Calibration!$C$2:$C$4,E120)</f>
        <v>849.75417798325702</v>
      </c>
      <c r="L120" s="2">
        <f>TREND(Calibration!$A$2:$A$4,Calibration!$D$2:$D$4,G120)</f>
        <v>564.42635348233762</v>
      </c>
    </row>
    <row r="121" spans="1:12" x14ac:dyDescent="0.25">
      <c r="A121">
        <v>594265</v>
      </c>
      <c r="B121">
        <v>14.510999679999999</v>
      </c>
      <c r="C121">
        <v>0.59079999000000005</v>
      </c>
      <c r="D121">
        <v>1034.13098145</v>
      </c>
      <c r="E121">
        <v>2.31299996</v>
      </c>
      <c r="F121">
        <v>9.9000003020963209E+37</v>
      </c>
      <c r="G121">
        <v>1.4716000600000001</v>
      </c>
      <c r="H121">
        <v>9.9000003020963209E+37</v>
      </c>
      <c r="J121" s="2">
        <f>TREND(Calibration!$A$2:$A$4,Calibration!$B$2:$B$4,C121)</f>
        <v>409.35605136075714</v>
      </c>
      <c r="K121" s="2">
        <f>TREND(Calibration!$A$2:$A$4,Calibration!$C$2:$C$4,E121)</f>
        <v>912.94828985120546</v>
      </c>
      <c r="L121" s="2">
        <f>TREND(Calibration!$A$2:$A$4,Calibration!$D$2:$D$4,G121)</f>
        <v>565.74157779368659</v>
      </c>
    </row>
    <row r="122" spans="1:12" x14ac:dyDescent="0.25">
      <c r="A122">
        <v>599264</v>
      </c>
      <c r="B122">
        <v>14.51799965</v>
      </c>
      <c r="C122">
        <v>0.58759998999999996</v>
      </c>
      <c r="D122">
        <v>827.57598876999998</v>
      </c>
      <c r="E122">
        <v>1.93169999</v>
      </c>
      <c r="F122">
        <v>9.9000003020963209E+37</v>
      </c>
      <c r="G122">
        <v>1.4823999400000001</v>
      </c>
      <c r="H122">
        <v>9.9000003020963209E+37</v>
      </c>
      <c r="J122" s="2">
        <f>TREND(Calibration!$A$2:$A$4,Calibration!$B$2:$B$4,C122)</f>
        <v>407.36407017885614</v>
      </c>
      <c r="K122" s="2">
        <f>TREND(Calibration!$A$2:$A$4,Calibration!$C$2:$C$4,E122)</f>
        <v>759.66626428562677</v>
      </c>
      <c r="L122" s="2">
        <f>TREND(Calibration!$A$2:$A$4,Calibration!$D$2:$D$4,G122)</f>
        <v>570.18032729702429</v>
      </c>
    </row>
    <row r="123" spans="1:12" x14ac:dyDescent="0.25">
      <c r="A123">
        <v>604264</v>
      </c>
      <c r="B123">
        <v>14.60900021</v>
      </c>
      <c r="C123">
        <v>0.58859998000000002</v>
      </c>
      <c r="D123">
        <v>783.45098876999998</v>
      </c>
      <c r="E123">
        <v>1.9057999800000001</v>
      </c>
      <c r="F123">
        <v>9.9000003020963209E+37</v>
      </c>
      <c r="G123">
        <v>1.47650003</v>
      </c>
      <c r="H123">
        <v>9.9000003020963209E+37</v>
      </c>
      <c r="J123" s="2">
        <f>TREND(Calibration!$A$2:$A$4,Calibration!$B$2:$B$4,C123)</f>
        <v>407.986558073259</v>
      </c>
      <c r="K123" s="2">
        <f>TREND(Calibration!$A$2:$A$4,Calibration!$C$2:$C$4,E123)</f>
        <v>749.25449846521838</v>
      </c>
      <c r="L123" s="2">
        <f>TREND(Calibration!$A$2:$A$4,Calibration!$D$2:$D$4,G123)</f>
        <v>567.75546492982778</v>
      </c>
    </row>
    <row r="124" spans="1:12" x14ac:dyDescent="0.25">
      <c r="A124">
        <v>609264</v>
      </c>
      <c r="B124">
        <v>14.755000109999999</v>
      </c>
      <c r="C124">
        <v>0.58050000999999996</v>
      </c>
      <c r="D124">
        <v>1003.74798584</v>
      </c>
      <c r="E124">
        <v>2.1440000499999998</v>
      </c>
      <c r="F124">
        <v>1355.5319824200001</v>
      </c>
      <c r="G124">
        <v>1.4770000000000001</v>
      </c>
      <c r="H124">
        <v>9.9000003020963209E+37</v>
      </c>
      <c r="J124" s="2">
        <f>TREND(Calibration!$A$2:$A$4,Calibration!$B$2:$B$4,C124)</f>
        <v>402.94437438139573</v>
      </c>
      <c r="K124" s="2">
        <f>TREND(Calibration!$A$2:$A$4,Calibration!$C$2:$C$4,E124)</f>
        <v>845.01057528699891</v>
      </c>
      <c r="L124" s="2">
        <f>TREND(Calibration!$A$2:$A$4,Calibration!$D$2:$D$4,G124)</f>
        <v>567.96095254535544</v>
      </c>
    </row>
    <row r="125" spans="1:12" x14ac:dyDescent="0.25">
      <c r="A125">
        <v>614265</v>
      </c>
      <c r="B125">
        <v>14.82499981</v>
      </c>
      <c r="C125">
        <v>0.58109999000000001</v>
      </c>
      <c r="D125">
        <v>754.51702881000006</v>
      </c>
      <c r="E125">
        <v>2.2929999799999998</v>
      </c>
      <c r="F125">
        <v>1238.1080322299999</v>
      </c>
      <c r="G125">
        <v>1.48570001</v>
      </c>
      <c r="H125">
        <v>9.9000003020963209E+37</v>
      </c>
      <c r="J125" s="2">
        <f>TREND(Calibration!$A$2:$A$4,Calibration!$B$2:$B$4,C125)</f>
        <v>403.31785840311983</v>
      </c>
      <c r="K125" s="2">
        <f>TREND(Calibration!$A$2:$A$4,Calibration!$C$2:$C$4,E125)</f>
        <v>904.90832738891868</v>
      </c>
      <c r="L125" s="2">
        <f>TREND(Calibration!$A$2:$A$4,Calibration!$D$2:$D$4,G125)</f>
        <v>571.53665570747694</v>
      </c>
    </row>
    <row r="126" spans="1:12" x14ac:dyDescent="0.25">
      <c r="A126">
        <v>619264</v>
      </c>
      <c r="B126">
        <v>14.774000170000001</v>
      </c>
      <c r="C126">
        <v>0.58649998999999997</v>
      </c>
      <c r="D126">
        <v>802.30999756000006</v>
      </c>
      <c r="E126">
        <v>2.1698999400000001</v>
      </c>
      <c r="F126">
        <v>974.17700194999998</v>
      </c>
      <c r="G126">
        <v>1.48459995</v>
      </c>
      <c r="H126">
        <v>9.9000003020963209E+37</v>
      </c>
      <c r="J126" s="2">
        <f>TREND(Calibration!$A$2:$A$4,Calibration!$B$2:$B$4,C126)</f>
        <v>406.67932664757768</v>
      </c>
      <c r="K126" s="2">
        <f>TREND(Calibration!$A$2:$A$4,Calibration!$C$2:$C$4,E126)</f>
        <v>855.42229286758436</v>
      </c>
      <c r="L126" s="2">
        <f>TREND(Calibration!$A$2:$A$4,Calibration!$D$2:$D$4,G126)</f>
        <v>571.08453116733006</v>
      </c>
    </row>
    <row r="127" spans="1:12" x14ac:dyDescent="0.25">
      <c r="A127">
        <v>624264</v>
      </c>
      <c r="B127">
        <v>14.66899967</v>
      </c>
      <c r="C127">
        <v>0.58219999</v>
      </c>
      <c r="D127">
        <v>1056.1280517600001</v>
      </c>
      <c r="E127">
        <v>2.1089000699999998</v>
      </c>
      <c r="F127">
        <v>760.95697021000001</v>
      </c>
      <c r="G127">
        <v>1.47920001</v>
      </c>
      <c r="H127">
        <v>9.9000003020963209E+37</v>
      </c>
      <c r="J127" s="2">
        <f>TREND(Calibration!$A$2:$A$4,Calibration!$B$2:$B$4,C127)</f>
        <v>404.00260193439829</v>
      </c>
      <c r="K127" s="2">
        <f>TREND(Calibration!$A$2:$A$4,Calibration!$C$2:$C$4,E127)</f>
        <v>830.90043509550799</v>
      </c>
      <c r="L127" s="2">
        <f>TREND(Calibration!$A$2:$A$4,Calibration!$D$2:$D$4,G127)</f>
        <v>568.8651564156612</v>
      </c>
    </row>
    <row r="128" spans="1:12" x14ac:dyDescent="0.25">
      <c r="A128">
        <v>629264</v>
      </c>
      <c r="B128">
        <v>14.538999560000001</v>
      </c>
      <c r="C128">
        <v>0.57620000999999998</v>
      </c>
      <c r="D128">
        <v>835.19299316000001</v>
      </c>
      <c r="E128">
        <v>2.01110005</v>
      </c>
      <c r="F128">
        <v>750.51800536999997</v>
      </c>
      <c r="G128">
        <v>1.48029995</v>
      </c>
      <c r="H128">
        <v>9.9000003020963209E+37</v>
      </c>
      <c r="J128" s="2">
        <f>TREND(Calibration!$A$2:$A$4,Calibration!$B$2:$B$4,C128)</f>
        <v>400.26764966821634</v>
      </c>
      <c r="K128" s="2">
        <f>TREND(Calibration!$A$2:$A$4,Calibration!$C$2:$C$4,E128)</f>
        <v>791.58497129949956</v>
      </c>
      <c r="L128" s="2">
        <f>TREND(Calibration!$A$2:$A$4,Calibration!$D$2:$D$4,G128)</f>
        <v>569.31723163582114</v>
      </c>
    </row>
    <row r="129" spans="1:12" x14ac:dyDescent="0.25">
      <c r="A129">
        <v>634264</v>
      </c>
      <c r="B129">
        <v>14.385000229999999</v>
      </c>
      <c r="C129">
        <v>0.58429998000000005</v>
      </c>
      <c r="D129">
        <v>1236.6080322299999</v>
      </c>
      <c r="E129">
        <v>1.9198000399999999</v>
      </c>
      <c r="F129">
        <v>589.85998534999999</v>
      </c>
      <c r="G129">
        <v>1.48570001</v>
      </c>
      <c r="H129">
        <v>9.9000003020963209E+37</v>
      </c>
      <c r="J129" s="2">
        <f>TREND(Calibration!$A$2:$A$4,Calibration!$B$2:$B$4,C129)</f>
        <v>405.30983336007961</v>
      </c>
      <c r="K129" s="2">
        <f>TREND(Calibration!$A$2:$A$4,Calibration!$C$2:$C$4,E129)</f>
        <v>754.8825019367099</v>
      </c>
      <c r="L129" s="2">
        <f>TREND(Calibration!$A$2:$A$4,Calibration!$D$2:$D$4,G129)</f>
        <v>571.53665570747694</v>
      </c>
    </row>
    <row r="130" spans="1:12" x14ac:dyDescent="0.25">
      <c r="A130">
        <v>639264</v>
      </c>
      <c r="B130">
        <v>14.32499981</v>
      </c>
      <c r="C130">
        <v>0.57730000999999997</v>
      </c>
      <c r="D130">
        <v>1122.7220459</v>
      </c>
      <c r="E130">
        <v>2.0171001</v>
      </c>
      <c r="F130">
        <v>787.15698241999996</v>
      </c>
      <c r="G130">
        <v>1.4830000400000001</v>
      </c>
      <c r="H130">
        <v>9.9000003020963209E+37</v>
      </c>
      <c r="J130" s="2">
        <f>TREND(Calibration!$A$2:$A$4,Calibration!$B$2:$B$4,C130)</f>
        <v>400.95239319949479</v>
      </c>
      <c r="K130" s="2">
        <f>TREND(Calibration!$A$2:$A$4,Calibration!$C$2:$C$4,E130)</f>
        <v>793.99698255010298</v>
      </c>
      <c r="L130" s="2">
        <f>TREND(Calibration!$A$2:$A$4,Calibration!$D$2:$D$4,G130)</f>
        <v>570.42696833164257</v>
      </c>
    </row>
    <row r="131" spans="1:12" x14ac:dyDescent="0.25">
      <c r="A131">
        <v>644264</v>
      </c>
      <c r="B131">
        <v>14.428999900000001</v>
      </c>
      <c r="C131">
        <v>0.58160000999999995</v>
      </c>
      <c r="D131">
        <v>806.40802001999998</v>
      </c>
      <c r="E131">
        <v>1.9424999999999999</v>
      </c>
      <c r="F131">
        <v>824.15899658000001</v>
      </c>
      <c r="G131">
        <v>1.4851000299999999</v>
      </c>
      <c r="H131">
        <v>9.9000003020963209E+37</v>
      </c>
      <c r="J131" s="2">
        <f>TREND(Calibration!$A$2:$A$4,Calibration!$B$2:$B$4,C131)</f>
        <v>403.62911791267419</v>
      </c>
      <c r="K131" s="2">
        <f>TREND(Calibration!$A$2:$A$4,Calibration!$C$2:$C$4,E131)</f>
        <v>764.0078523768309</v>
      </c>
      <c r="L131" s="2">
        <f>TREND(Calibration!$A$2:$A$4,Calibration!$D$2:$D$4,G131)</f>
        <v>571.2900639928456</v>
      </c>
    </row>
    <row r="132" spans="1:12" x14ac:dyDescent="0.25">
      <c r="A132">
        <v>649264</v>
      </c>
      <c r="B132">
        <v>14.59599972</v>
      </c>
      <c r="C132">
        <v>0.57730000999999997</v>
      </c>
      <c r="D132">
        <v>1117.5069580100001</v>
      </c>
      <c r="E132">
        <v>2.0197999499999999</v>
      </c>
      <c r="F132">
        <v>689.60198975000003</v>
      </c>
      <c r="G132">
        <v>1.4823999400000001</v>
      </c>
      <c r="H132">
        <v>9.9000003020963209E+37</v>
      </c>
      <c r="J132" s="2">
        <f>TREND(Calibration!$A$2:$A$4,Calibration!$B$2:$B$4,C132)</f>
        <v>400.95239319949479</v>
      </c>
      <c r="K132" s="2">
        <f>TREND(Calibration!$A$2:$A$4,Calibration!$C$2:$C$4,E132)</f>
        <v>795.08231826812892</v>
      </c>
      <c r="L132" s="2">
        <f>TREND(Calibration!$A$2:$A$4,Calibration!$D$2:$D$4,G132)</f>
        <v>570.18032729702429</v>
      </c>
    </row>
    <row r="133" spans="1:12" x14ac:dyDescent="0.25">
      <c r="A133">
        <v>654264</v>
      </c>
      <c r="B133">
        <v>14.751000400000001</v>
      </c>
      <c r="C133">
        <v>0.59460002000000001</v>
      </c>
      <c r="D133">
        <v>819.13598633000004</v>
      </c>
      <c r="E133">
        <v>1.9533</v>
      </c>
      <c r="F133">
        <v>853.78997803000004</v>
      </c>
      <c r="G133">
        <v>1.4839999699999999</v>
      </c>
      <c r="H133">
        <v>9.9000003020963209E+37</v>
      </c>
      <c r="J133" s="2">
        <f>TREND(Calibration!$A$2:$A$4,Calibration!$B$2:$B$4,C133)</f>
        <v>411.72154768908808</v>
      </c>
      <c r="K133" s="2">
        <f>TREND(Calibration!$A$2:$A$4,Calibration!$C$2:$C$4,E133)</f>
        <v>768.34943644804991</v>
      </c>
      <c r="L133" s="2">
        <f>TREND(Calibration!$A$2:$A$4,Calibration!$D$2:$D$4,G133)</f>
        <v>570.83793945269872</v>
      </c>
    </row>
    <row r="134" spans="1:12" x14ac:dyDescent="0.25">
      <c r="A134">
        <v>659265</v>
      </c>
      <c r="B134">
        <v>14.79699993</v>
      </c>
      <c r="C134">
        <v>0.58380001999999998</v>
      </c>
      <c r="D134">
        <v>9.9000003020963209E+37</v>
      </c>
      <c r="E134">
        <v>1.85290003</v>
      </c>
      <c r="F134">
        <v>783.29302978999999</v>
      </c>
      <c r="G134">
        <v>1.48570001</v>
      </c>
      <c r="H134">
        <v>9.9000003020963209E+37</v>
      </c>
      <c r="J134" s="2">
        <f>TREND(Calibration!$A$2:$A$4,Calibration!$B$2:$B$4,C134)</f>
        <v>404.99861120017232</v>
      </c>
      <c r="K134" s="2">
        <f>TREND(Calibration!$A$2:$A$4,Calibration!$C$2:$C$4,E134)</f>
        <v>727.9887965866742</v>
      </c>
      <c r="L134" s="2">
        <f>TREND(Calibration!$A$2:$A$4,Calibration!$D$2:$D$4,G134)</f>
        <v>571.53665570747694</v>
      </c>
    </row>
    <row r="135" spans="1:12" x14ac:dyDescent="0.25">
      <c r="A135">
        <v>664265</v>
      </c>
      <c r="B135">
        <v>14.81299973</v>
      </c>
      <c r="C135">
        <v>0.58160000999999995</v>
      </c>
      <c r="D135">
        <v>893.16101074000005</v>
      </c>
      <c r="E135">
        <v>1.84689999</v>
      </c>
      <c r="F135">
        <v>922.25799560999997</v>
      </c>
      <c r="G135">
        <v>1.48889995</v>
      </c>
      <c r="H135">
        <v>9.9000003020963209E+37</v>
      </c>
      <c r="J135" s="2">
        <f>TREND(Calibration!$A$2:$A$4,Calibration!$B$2:$B$4,C135)</f>
        <v>403.62911791267419</v>
      </c>
      <c r="K135" s="2">
        <f>TREND(Calibration!$A$2:$A$4,Calibration!$C$2:$C$4,E135)</f>
        <v>725.57678935605611</v>
      </c>
      <c r="L135" s="2">
        <f>TREND(Calibration!$A$2:$A$4,Calibration!$D$2:$D$4,G135)</f>
        <v>572.85183069883897</v>
      </c>
    </row>
    <row r="136" spans="1:12" x14ac:dyDescent="0.25">
      <c r="A136">
        <v>669264</v>
      </c>
      <c r="B136">
        <v>14.75800037</v>
      </c>
      <c r="C136">
        <v>0.58380001999999998</v>
      </c>
      <c r="D136">
        <v>973.27600098000005</v>
      </c>
      <c r="E136">
        <v>2.0369999399999998</v>
      </c>
      <c r="F136">
        <v>833.54602050999995</v>
      </c>
      <c r="G136">
        <v>1.49160004</v>
      </c>
      <c r="H136">
        <v>9.9000003020963209E+37</v>
      </c>
      <c r="J136" s="2">
        <f>TREND(Calibration!$A$2:$A$4,Calibration!$B$2:$B$4,C136)</f>
        <v>404.99861120017232</v>
      </c>
      <c r="K136" s="2">
        <f>TREND(Calibration!$A$2:$A$4,Calibration!$C$2:$C$4,E136)</f>
        <v>801.99668888008489</v>
      </c>
      <c r="L136" s="2">
        <f>TREND(Calibration!$A$2:$A$4,Calibration!$D$2:$D$4,G136)</f>
        <v>573.96156739466039</v>
      </c>
    </row>
    <row r="137" spans="1:12" x14ac:dyDescent="0.25">
      <c r="A137">
        <v>674264</v>
      </c>
      <c r="B137">
        <v>14.625</v>
      </c>
      <c r="C137">
        <v>0.58859998000000002</v>
      </c>
      <c r="D137">
        <v>1168.9890136700001</v>
      </c>
      <c r="E137">
        <v>1.9830000400000001</v>
      </c>
      <c r="F137">
        <v>567.05200194999998</v>
      </c>
      <c r="G137">
        <v>1.4991999899999999</v>
      </c>
      <c r="H137">
        <v>9.9000003020963209E+37</v>
      </c>
      <c r="J137" s="2">
        <f>TREND(Calibration!$A$2:$A$4,Calibration!$B$2:$B$4,C137)</f>
        <v>407.986558073259</v>
      </c>
      <c r="K137" s="2">
        <f>TREND(Calibration!$A$2:$A$4,Calibration!$C$2:$C$4,E137)</f>
        <v>780.28880872384286</v>
      </c>
      <c r="L137" s="2">
        <f>TREND(Calibration!$A$2:$A$4,Calibration!$D$2:$D$4,G137)</f>
        <v>577.08514601663501</v>
      </c>
    </row>
    <row r="138" spans="1:12" x14ac:dyDescent="0.25">
      <c r="A138">
        <v>679264</v>
      </c>
      <c r="B138">
        <v>14.48200035</v>
      </c>
      <c r="C138">
        <v>0.58810001999999995</v>
      </c>
      <c r="D138">
        <v>997.23999022999999</v>
      </c>
      <c r="E138">
        <v>2.0910000800000001</v>
      </c>
      <c r="F138">
        <v>652.36401366999996</v>
      </c>
      <c r="G138">
        <v>1.49319994</v>
      </c>
      <c r="H138">
        <v>9.9000003020963209E+37</v>
      </c>
      <c r="J138" s="2">
        <f>TREND(Calibration!$A$2:$A$4,Calibration!$B$2:$B$4,C138)</f>
        <v>407.67533591335172</v>
      </c>
      <c r="K138" s="2">
        <f>TREND(Calibration!$A$2:$A$4,Calibration!$C$2:$C$4,E138)</f>
        <v>823.70466551597315</v>
      </c>
      <c r="L138" s="2">
        <f>TREND(Calibration!$A$2:$A$4,Calibration!$D$2:$D$4,G138)</f>
        <v>574.61912612034894</v>
      </c>
    </row>
    <row r="139" spans="1:12" x14ac:dyDescent="0.25">
      <c r="A139">
        <v>684264</v>
      </c>
      <c r="B139">
        <v>14.397999759999999</v>
      </c>
      <c r="C139">
        <v>0.58219999</v>
      </c>
      <c r="D139">
        <v>1085.1920166</v>
      </c>
      <c r="E139">
        <v>1.9630000599999999</v>
      </c>
      <c r="F139">
        <v>605.18701171999999</v>
      </c>
      <c r="G139">
        <v>1.49160004</v>
      </c>
      <c r="H139">
        <v>9.9000003020963209E+37</v>
      </c>
      <c r="J139" s="2">
        <f>TREND(Calibration!$A$2:$A$4,Calibration!$B$2:$B$4,C139)</f>
        <v>404.00260193439829</v>
      </c>
      <c r="K139" s="2">
        <f>TREND(Calibration!$A$2:$A$4,Calibration!$C$2:$C$4,E139)</f>
        <v>772.24884626155608</v>
      </c>
      <c r="L139" s="2">
        <f>TREND(Calibration!$A$2:$A$4,Calibration!$D$2:$D$4,G139)</f>
        <v>573.96156739466039</v>
      </c>
    </row>
    <row r="140" spans="1:12" x14ac:dyDescent="0.25">
      <c r="A140">
        <v>689264</v>
      </c>
      <c r="B140">
        <v>14.364999770000001</v>
      </c>
      <c r="C140">
        <v>0.58490001999999996</v>
      </c>
      <c r="D140">
        <v>1110.9100341799999</v>
      </c>
      <c r="E140">
        <v>2.1191000899999999</v>
      </c>
      <c r="F140">
        <v>606.43798828000001</v>
      </c>
      <c r="G140">
        <v>1.49590003</v>
      </c>
      <c r="H140">
        <v>9.9000003020963209E+37</v>
      </c>
      <c r="J140" s="2">
        <f>TREND(Calibration!$A$2:$A$4,Calibration!$B$2:$B$4,C140)</f>
        <v>405.68335473145078</v>
      </c>
      <c r="K140" s="2">
        <f>TREND(Calibration!$A$2:$A$4,Calibration!$C$2:$C$4,E140)</f>
        <v>835.00082809162973</v>
      </c>
      <c r="L140" s="2">
        <f>TREND(Calibration!$A$2:$A$4,Calibration!$D$2:$D$4,G140)</f>
        <v>575.72886281617036</v>
      </c>
    </row>
    <row r="141" spans="1:12" x14ac:dyDescent="0.25">
      <c r="A141">
        <v>694266</v>
      </c>
      <c r="B141">
        <v>14.40600014</v>
      </c>
      <c r="C141">
        <v>0.58649998999999997</v>
      </c>
      <c r="D141">
        <v>1234.4160156200001</v>
      </c>
      <c r="E141">
        <v>2.1612000500000002</v>
      </c>
      <c r="F141">
        <v>610.25897216999999</v>
      </c>
      <c r="G141">
        <v>1.50510001</v>
      </c>
      <c r="H141">
        <v>9.9000003020963209E+37</v>
      </c>
      <c r="J141" s="2">
        <f>TREND(Calibration!$A$2:$A$4,Calibration!$B$2:$B$4,C141)</f>
        <v>406.67932664757768</v>
      </c>
      <c r="K141" s="2">
        <f>TREND(Calibration!$A$2:$A$4,Calibration!$C$2:$C$4,E141)</f>
        <v>851.92494991894034</v>
      </c>
      <c r="L141" s="2">
        <f>TREND(Calibration!$A$2:$A$4,Calibration!$D$2:$D$4,G141)</f>
        <v>579.51005359381952</v>
      </c>
    </row>
    <row r="142" spans="1:12" x14ac:dyDescent="0.25">
      <c r="A142">
        <v>699266</v>
      </c>
      <c r="B142">
        <v>14.536000250000001</v>
      </c>
      <c r="C142">
        <v>0.59079999000000005</v>
      </c>
      <c r="D142">
        <v>1146.5710449200001</v>
      </c>
      <c r="E142">
        <v>1.95169997</v>
      </c>
      <c r="F142">
        <v>658.76397704999999</v>
      </c>
      <c r="G142">
        <v>1.5008000100000001</v>
      </c>
      <c r="H142">
        <v>9.9000003020963209E+37</v>
      </c>
      <c r="J142" s="2">
        <f>TREND(Calibration!$A$2:$A$4,Calibration!$B$2:$B$4,C142)</f>
        <v>409.35605136075714</v>
      </c>
      <c r="K142" s="2">
        <f>TREND(Calibration!$A$2:$A$4,Calibration!$C$2:$C$4,E142)</f>
        <v>767.70622674791355</v>
      </c>
      <c r="L142" s="2">
        <f>TREND(Calibration!$A$2:$A$4,Calibration!$D$2:$D$4,G142)</f>
        <v>577.74275406231061</v>
      </c>
    </row>
    <row r="143" spans="1:12" x14ac:dyDescent="0.25">
      <c r="A143">
        <v>704266</v>
      </c>
      <c r="B143">
        <v>14.67700005</v>
      </c>
      <c r="C143">
        <v>0.58590001000000003</v>
      </c>
      <c r="D143">
        <v>1126.44299316</v>
      </c>
      <c r="E143">
        <v>1.90149999</v>
      </c>
      <c r="F143">
        <v>685.74298095999995</v>
      </c>
      <c r="G143">
        <v>1.49810004</v>
      </c>
      <c r="H143">
        <v>9.9000003020963209E+37</v>
      </c>
      <c r="J143" s="2">
        <f>TREND(Calibration!$A$2:$A$4,Calibration!$B$2:$B$4,C143)</f>
        <v>406.30584262585364</v>
      </c>
      <c r="K143" s="2">
        <f>TREND(Calibration!$A$2:$A$4,Calibration!$C$2:$C$4,E143)</f>
        <v>747.52590882721836</v>
      </c>
      <c r="L143" s="2">
        <f>TREND(Calibration!$A$2:$A$4,Calibration!$D$2:$D$4,G143)</f>
        <v>576.63306668647613</v>
      </c>
    </row>
    <row r="144" spans="1:12" x14ac:dyDescent="0.25">
      <c r="A144">
        <v>709266</v>
      </c>
      <c r="B144">
        <v>14.80000019</v>
      </c>
      <c r="C144">
        <v>0.57999997999999997</v>
      </c>
      <c r="D144">
        <v>1064.29296875</v>
      </c>
      <c r="E144">
        <v>1.74160004</v>
      </c>
      <c r="F144">
        <v>637.00402831999997</v>
      </c>
      <c r="G144">
        <v>1.50020003</v>
      </c>
      <c r="H144">
        <v>9.9000003020963209E+37</v>
      </c>
      <c r="J144" s="2">
        <f>TREND(Calibration!$A$2:$A$4,Calibration!$B$2:$B$4,C144)</f>
        <v>402.63310864690015</v>
      </c>
      <c r="K144" s="2">
        <f>TREND(Calibration!$A$2:$A$4,Calibration!$C$2:$C$4,E144)</f>
        <v>683.24636476159787</v>
      </c>
      <c r="L144" s="2">
        <f>TREND(Calibration!$A$2:$A$4,Calibration!$D$2:$D$4,G144)</f>
        <v>577.49616234767927</v>
      </c>
    </row>
    <row r="145" spans="1:12" x14ac:dyDescent="0.25">
      <c r="A145">
        <v>714266</v>
      </c>
      <c r="B145">
        <v>14.774000170000001</v>
      </c>
      <c r="C145">
        <v>0.59399997999999998</v>
      </c>
      <c r="D145">
        <v>1135.36901855</v>
      </c>
      <c r="E145">
        <v>2.0364999799999999</v>
      </c>
      <c r="F145">
        <v>758.33099364999998</v>
      </c>
      <c r="G145">
        <v>1.5008000100000001</v>
      </c>
      <c r="H145">
        <v>9.9000003020963209E+37</v>
      </c>
      <c r="J145" s="2">
        <f>TREND(Calibration!$A$2:$A$4,Calibration!$B$2:$B$4,C145)</f>
        <v>411.34802631771686</v>
      </c>
      <c r="K145" s="2">
        <f>TREND(Calibration!$A$2:$A$4,Calibration!$C$2:$C$4,E145)</f>
        <v>801.79570569746943</v>
      </c>
      <c r="L145" s="2">
        <f>TREND(Calibration!$A$2:$A$4,Calibration!$D$2:$D$4,G145)</f>
        <v>577.74275406231061</v>
      </c>
    </row>
    <row r="146" spans="1:12" x14ac:dyDescent="0.25">
      <c r="A146">
        <v>719267</v>
      </c>
      <c r="B146">
        <v>14.696000099999999</v>
      </c>
      <c r="C146">
        <v>0.58429998000000005</v>
      </c>
      <c r="D146">
        <v>1022.4130249</v>
      </c>
      <c r="E146">
        <v>1.7475999600000001</v>
      </c>
      <c r="F146">
        <v>770.13397216999999</v>
      </c>
      <c r="G146">
        <v>1.50020003</v>
      </c>
      <c r="H146">
        <v>9.9000003020963209E+37</v>
      </c>
      <c r="J146" s="2">
        <f>TREND(Calibration!$A$2:$A$4,Calibration!$B$2:$B$4,C146)</f>
        <v>405.30983336007961</v>
      </c>
      <c r="K146" s="2">
        <f>TREND(Calibration!$A$2:$A$4,Calibration!$C$2:$C$4,E146)</f>
        <v>685.65832375239313</v>
      </c>
      <c r="L146" s="2">
        <f>TREND(Calibration!$A$2:$A$4,Calibration!$D$2:$D$4,G146)</f>
        <v>577.49616234767927</v>
      </c>
    </row>
    <row r="147" spans="1:12" x14ac:dyDescent="0.25">
      <c r="A147">
        <v>724267</v>
      </c>
      <c r="B147">
        <v>14.59599972</v>
      </c>
      <c r="C147">
        <v>0.58319997999999995</v>
      </c>
      <c r="D147">
        <v>983.23297118999994</v>
      </c>
      <c r="E147">
        <v>1.7632000400000001</v>
      </c>
      <c r="F147">
        <v>687.03601074000005</v>
      </c>
      <c r="G147">
        <v>1.50129998</v>
      </c>
      <c r="H147">
        <v>9.9000003020963209E+37</v>
      </c>
      <c r="J147" s="2">
        <f>TREND(Calibration!$A$2:$A$4,Calibration!$B$2:$B$4,C147)</f>
        <v>404.62508982880109</v>
      </c>
      <c r="K147" s="2">
        <f>TREND(Calibration!$A$2:$A$4,Calibration!$C$2:$C$4,E147)</f>
        <v>691.9295329040358</v>
      </c>
      <c r="L147" s="2">
        <f>TREND(Calibration!$A$2:$A$4,Calibration!$D$2:$D$4,G147)</f>
        <v>577.94824167783815</v>
      </c>
    </row>
    <row r="148" spans="1:12" x14ac:dyDescent="0.25">
      <c r="A148">
        <v>729266</v>
      </c>
      <c r="B148">
        <v>14.48499966</v>
      </c>
      <c r="C148">
        <v>0.58649998999999997</v>
      </c>
      <c r="D148">
        <v>910.67102050999995</v>
      </c>
      <c r="E148">
        <v>1.76049995</v>
      </c>
      <c r="F148">
        <v>781.13201904000005</v>
      </c>
      <c r="G148">
        <v>1.50129998</v>
      </c>
      <c r="H148">
        <v>9.9000003020963209E+37</v>
      </c>
      <c r="J148" s="2">
        <f>TREND(Calibration!$A$2:$A$4,Calibration!$B$2:$B$4,C148)</f>
        <v>406.67932664757768</v>
      </c>
      <c r="K148" s="2">
        <f>TREND(Calibration!$A$2:$A$4,Calibration!$C$2:$C$4,E148)</f>
        <v>690.84410070636375</v>
      </c>
      <c r="L148" s="2">
        <f>TREND(Calibration!$A$2:$A$4,Calibration!$D$2:$D$4,G148)</f>
        <v>577.94824167783815</v>
      </c>
    </row>
    <row r="149" spans="1:12" x14ac:dyDescent="0.25">
      <c r="A149">
        <v>734266</v>
      </c>
      <c r="B149">
        <v>14.37800026</v>
      </c>
      <c r="C149">
        <v>0.58539998999999998</v>
      </c>
      <c r="D149">
        <v>1238.8640136700001</v>
      </c>
      <c r="E149">
        <v>1.75409997</v>
      </c>
      <c r="F149">
        <v>569.75500488</v>
      </c>
      <c r="G149">
        <v>1.50020003</v>
      </c>
      <c r="H149">
        <v>9.9000003020963209E+37</v>
      </c>
      <c r="J149" s="2">
        <f>TREND(Calibration!$A$2:$A$4,Calibration!$B$2:$B$4,C149)</f>
        <v>405.99458311629922</v>
      </c>
      <c r="K149" s="2">
        <f>TREND(Calibration!$A$2:$A$4,Calibration!$C$2:$C$4,E149)</f>
        <v>688.2713181856119</v>
      </c>
      <c r="L149" s="2">
        <f>TREND(Calibration!$A$2:$A$4,Calibration!$D$2:$D$4,G149)</f>
        <v>577.49616234767927</v>
      </c>
    </row>
    <row r="150" spans="1:12" x14ac:dyDescent="0.25">
      <c r="A150">
        <v>739266</v>
      </c>
      <c r="B150">
        <v>14.32600021</v>
      </c>
      <c r="C150">
        <v>0.59189999000000004</v>
      </c>
      <c r="D150">
        <v>1096.8239746100001</v>
      </c>
      <c r="E150">
        <v>1.93550003</v>
      </c>
      <c r="F150">
        <v>790.39697265999996</v>
      </c>
      <c r="G150">
        <v>1.50349998</v>
      </c>
      <c r="H150">
        <v>9.9000003020963209E+37</v>
      </c>
      <c r="J150" s="2">
        <f>TREND(Calibration!$A$2:$A$4,Calibration!$B$2:$B$4,C150)</f>
        <v>410.04079489203559</v>
      </c>
      <c r="K150" s="2">
        <f>TREND(Calibration!$A$2:$A$4,Calibration!$C$2:$C$4,E150)</f>
        <v>761.19387476099666</v>
      </c>
      <c r="L150" s="2">
        <f>TREND(Calibration!$A$2:$A$4,Calibration!$D$2:$D$4,G150)</f>
        <v>578.85244143814498</v>
      </c>
    </row>
    <row r="151" spans="1:12" x14ac:dyDescent="0.25">
      <c r="A151">
        <v>744264</v>
      </c>
      <c r="B151">
        <v>14.381999970000001</v>
      </c>
      <c r="C151">
        <v>0.58920002000000005</v>
      </c>
      <c r="D151">
        <v>1105.39001465</v>
      </c>
      <c r="E151">
        <v>2.0829000500000001</v>
      </c>
      <c r="F151">
        <v>1174.2690429700001</v>
      </c>
      <c r="G151">
        <v>1.4986000100000001</v>
      </c>
      <c r="H151">
        <v>9.9000003020963209E+37</v>
      </c>
      <c r="J151" s="2">
        <f>TREND(Calibration!$A$2:$A$4,Calibration!$B$2:$B$4,C151)</f>
        <v>408.36007944463023</v>
      </c>
      <c r="K151" s="2">
        <f>TREND(Calibration!$A$2:$A$4,Calibration!$C$2:$C$4,E151)</f>
        <v>820.44846540260312</v>
      </c>
      <c r="L151" s="2">
        <f>TREND(Calibration!$A$2:$A$4,Calibration!$D$2:$D$4,G151)</f>
        <v>576.83855430200379</v>
      </c>
    </row>
    <row r="152" spans="1:12" x14ac:dyDescent="0.25">
      <c r="A152">
        <v>749264</v>
      </c>
      <c r="B152">
        <v>14.51500034</v>
      </c>
      <c r="C152">
        <v>0.59570003000000005</v>
      </c>
      <c r="D152">
        <v>1166.19299316</v>
      </c>
      <c r="E152">
        <v>2.02139997</v>
      </c>
      <c r="F152">
        <v>1244.1960449200001</v>
      </c>
      <c r="G152">
        <v>1.4943000099999999</v>
      </c>
      <c r="H152">
        <v>9.9000003020963209E+37</v>
      </c>
      <c r="J152" s="2">
        <f>TREND(Calibration!$A$2:$A$4,Calibration!$B$2:$B$4,C152)</f>
        <v>412.40629744530776</v>
      </c>
      <c r="K152" s="2">
        <f>TREND(Calibration!$A$2:$A$4,Calibration!$C$2:$C$4,E152)</f>
        <v>795.72552394828006</v>
      </c>
      <c r="L152" s="2">
        <f>TREND(Calibration!$A$2:$A$4,Calibration!$D$2:$D$4,G152)</f>
        <v>575.07125477049476</v>
      </c>
    </row>
    <row r="153" spans="1:12" x14ac:dyDescent="0.25">
      <c r="A153">
        <v>754264</v>
      </c>
      <c r="B153">
        <v>14.67700005</v>
      </c>
      <c r="C153">
        <v>0.59299999000000003</v>
      </c>
      <c r="D153">
        <v>1081.7829589800001</v>
      </c>
      <c r="E153">
        <v>2.0657000499999998</v>
      </c>
      <c r="F153">
        <v>1269.5479736299999</v>
      </c>
      <c r="G153">
        <v>1.49380004</v>
      </c>
      <c r="H153">
        <v>9.9000003020963209E+37</v>
      </c>
      <c r="J153" s="2">
        <f>TREND(Calibration!$A$2:$A$4,Calibration!$B$2:$B$4,C153)</f>
        <v>410.72553842331405</v>
      </c>
      <c r="K153" s="2">
        <f>TREND(Calibration!$A$2:$A$4,Calibration!$C$2:$C$4,E153)</f>
        <v>813.53409077066181</v>
      </c>
      <c r="L153" s="2">
        <f>TREND(Calibration!$A$2:$A$4,Calibration!$D$2:$D$4,G153)</f>
        <v>574.86576715496722</v>
      </c>
    </row>
    <row r="154" spans="1:12" x14ac:dyDescent="0.25">
      <c r="A154">
        <v>759265</v>
      </c>
      <c r="B154">
        <v>14.760999679999999</v>
      </c>
      <c r="C154">
        <v>0.59570003000000005</v>
      </c>
      <c r="D154">
        <v>920.19897461000005</v>
      </c>
      <c r="E154">
        <v>1.99380004</v>
      </c>
      <c r="F154">
        <v>9.9000003020963209E+37</v>
      </c>
      <c r="G154">
        <v>1.5024000399999999</v>
      </c>
      <c r="H154">
        <v>9.9000003020963209E+37</v>
      </c>
      <c r="J154" s="2">
        <f>TREND(Calibration!$A$2:$A$4,Calibration!$B$2:$B$4,C154)</f>
        <v>412.40629744530776</v>
      </c>
      <c r="K154" s="2">
        <f>TREND(Calibration!$A$2:$A$4,Calibration!$C$2:$C$4,E154)</f>
        <v>784.63039279506177</v>
      </c>
      <c r="L154" s="2">
        <f>TREND(Calibration!$A$2:$A$4,Calibration!$D$2:$D$4,G154)</f>
        <v>578.40036621798504</v>
      </c>
    </row>
    <row r="155" spans="1:12" x14ac:dyDescent="0.25">
      <c r="A155">
        <v>764265</v>
      </c>
      <c r="B155">
        <v>14.78100014</v>
      </c>
      <c r="C155">
        <v>0.59570003000000005</v>
      </c>
      <c r="D155">
        <v>1052.9470214800001</v>
      </c>
      <c r="E155">
        <v>1.74269998</v>
      </c>
      <c r="F155">
        <v>9.9000003020963209E+37</v>
      </c>
      <c r="G155">
        <v>1.5039999500000001</v>
      </c>
      <c r="H155">
        <v>9.9000003020963209E+37</v>
      </c>
      <c r="J155" s="2">
        <f>TREND(Calibration!$A$2:$A$4,Calibration!$B$2:$B$4,C155)</f>
        <v>412.40629744530776</v>
      </c>
      <c r="K155" s="2">
        <f>TREND(Calibration!$A$2:$A$4,Calibration!$C$2:$C$4,E155)</f>
        <v>683.6885390193105</v>
      </c>
      <c r="L155" s="2">
        <f>TREND(Calibration!$A$2:$A$4,Calibration!$D$2:$D$4,G155)</f>
        <v>579.05792905367264</v>
      </c>
    </row>
    <row r="156" spans="1:12" x14ac:dyDescent="0.25">
      <c r="A156">
        <v>769266</v>
      </c>
      <c r="B156">
        <v>14.63799953</v>
      </c>
      <c r="C156">
        <v>0.58319997999999995</v>
      </c>
      <c r="D156">
        <v>9.9000003020963209E+37</v>
      </c>
      <c r="E156">
        <v>1.75730002</v>
      </c>
      <c r="F156">
        <v>1094.6600341799999</v>
      </c>
      <c r="G156">
        <v>1.50129998</v>
      </c>
      <c r="H156">
        <v>9.9000003020963209E+37</v>
      </c>
      <c r="J156" s="2">
        <f>TREND(Calibration!$A$2:$A$4,Calibration!$B$2:$B$4,C156)</f>
        <v>404.62508982880109</v>
      </c>
      <c r="K156" s="2">
        <f>TREND(Calibration!$A$2:$A$4,Calibration!$C$2:$C$4,E156)</f>
        <v>689.5577335658993</v>
      </c>
      <c r="L156" s="2">
        <f>TREND(Calibration!$A$2:$A$4,Calibration!$D$2:$D$4,G156)</f>
        <v>577.94824167783815</v>
      </c>
    </row>
    <row r="157" spans="1:12" x14ac:dyDescent="0.25">
      <c r="A157">
        <v>774266</v>
      </c>
      <c r="B157">
        <v>14.557000159999999</v>
      </c>
      <c r="C157">
        <v>0.59030002000000004</v>
      </c>
      <c r="D157">
        <v>480.13800049000002</v>
      </c>
      <c r="E157">
        <v>2.1287999200000001</v>
      </c>
      <c r="F157">
        <v>9.9000003020963209E+37</v>
      </c>
      <c r="G157">
        <v>1.50619996</v>
      </c>
      <c r="H157">
        <v>9.9000003020963209E+37</v>
      </c>
      <c r="J157" s="2">
        <f>TREND(Calibration!$A$2:$A$4,Calibration!$B$2:$B$4,C157)</f>
        <v>409.04482297590869</v>
      </c>
      <c r="K157" s="2">
        <f>TREND(Calibration!$A$2:$A$4,Calibration!$C$2:$C$4,E157)</f>
        <v>838.90014544547523</v>
      </c>
      <c r="L157" s="2">
        <f>TREND(Calibration!$A$2:$A$4,Calibration!$D$2:$D$4,G157)</f>
        <v>579.9621329239784</v>
      </c>
    </row>
    <row r="158" spans="1:12" x14ac:dyDescent="0.25">
      <c r="A158">
        <v>779267</v>
      </c>
      <c r="B158">
        <v>14.381999970000001</v>
      </c>
      <c r="C158">
        <v>0.60110003000000001</v>
      </c>
      <c r="D158">
        <v>1027.73596191</v>
      </c>
      <c r="E158">
        <v>2.0532000099999999</v>
      </c>
      <c r="F158">
        <v>1208.7220459</v>
      </c>
      <c r="G158">
        <v>1.5116000199999999</v>
      </c>
      <c r="H158">
        <v>9.9000003020963209E+37</v>
      </c>
      <c r="J158" s="2">
        <f>TREND(Calibration!$A$2:$A$4,Calibration!$B$2:$B$4,C158)</f>
        <v>415.76776568976561</v>
      </c>
      <c r="K158" s="2">
        <f>TREND(Calibration!$A$2:$A$4,Calibration!$C$2:$C$4,E158)</f>
        <v>808.50909312681006</v>
      </c>
      <c r="L158" s="2">
        <f>TREND(Calibration!$A$2:$A$4,Calibration!$D$2:$D$4,G158)</f>
        <v>582.1815569956342</v>
      </c>
    </row>
    <row r="159" spans="1:12" x14ac:dyDescent="0.25">
      <c r="A159">
        <v>784267</v>
      </c>
      <c r="B159">
        <v>14.244999890000001</v>
      </c>
      <c r="C159">
        <v>0.59780001999999999</v>
      </c>
      <c r="D159">
        <v>1216.11901855</v>
      </c>
      <c r="E159">
        <v>1.86960006</v>
      </c>
      <c r="F159">
        <v>9.9000003020963209E+37</v>
      </c>
      <c r="G159">
        <v>1.5120999799999999</v>
      </c>
      <c r="H159">
        <v>9.9000003020963209E+37</v>
      </c>
      <c r="J159" s="2">
        <f>TREND(Calibration!$A$2:$A$4,Calibration!$B$2:$B$4,C159)</f>
        <v>413.71352887098902</v>
      </c>
      <c r="K159" s="2">
        <f>TREND(Calibration!$A$2:$A$4,Calibration!$C$2:$C$4,E159)</f>
        <v>734.70218401601483</v>
      </c>
      <c r="L159" s="2">
        <f>TREND(Calibration!$A$2:$A$4,Calibration!$D$2:$D$4,G159)</f>
        <v>582.3870405011628</v>
      </c>
    </row>
    <row r="160" spans="1:12" x14ac:dyDescent="0.25">
      <c r="A160">
        <v>789267</v>
      </c>
      <c r="B160">
        <v>14.17099953</v>
      </c>
      <c r="C160">
        <v>0.59570003000000005</v>
      </c>
      <c r="D160">
        <v>1086.4110107399999</v>
      </c>
      <c r="E160">
        <v>1.97920001</v>
      </c>
      <c r="F160">
        <v>9.9000003020963209E+37</v>
      </c>
      <c r="G160">
        <v>1.5067000399999999</v>
      </c>
      <c r="H160">
        <v>9.9000003020963209E+37</v>
      </c>
      <c r="J160" s="2">
        <f>TREND(Calibration!$A$2:$A$4,Calibration!$B$2:$B$4,C160)</f>
        <v>412.40629744530776</v>
      </c>
      <c r="K160" s="2">
        <f>TREND(Calibration!$A$2:$A$4,Calibration!$C$2:$C$4,E160)</f>
        <v>778.76120226845831</v>
      </c>
      <c r="L160" s="2">
        <f>TREND(Calibration!$A$2:$A$4,Calibration!$D$2:$D$4,G160)</f>
        <v>580.16766574949395</v>
      </c>
    </row>
    <row r="161" spans="1:12" x14ac:dyDescent="0.25">
      <c r="A161">
        <v>794267</v>
      </c>
      <c r="B161">
        <v>14.26799965</v>
      </c>
      <c r="C161">
        <v>0.59509999000000002</v>
      </c>
      <c r="D161">
        <v>906.75</v>
      </c>
      <c r="E161">
        <v>2.0446000099999999</v>
      </c>
      <c r="F161">
        <v>9.9000003020963209E+37</v>
      </c>
      <c r="G161">
        <v>1.50890005</v>
      </c>
      <c r="H161">
        <v>9.9000003020963209E+37</v>
      </c>
      <c r="J161" s="2">
        <f>TREND(Calibration!$A$2:$A$4,Calibration!$B$2:$B$4,C161)</f>
        <v>412.03277607393653</v>
      </c>
      <c r="K161" s="2">
        <f>TREND(Calibration!$A$2:$A$4,Calibration!$C$2:$C$4,E161)</f>
        <v>805.05190581083946</v>
      </c>
      <c r="L161" s="2">
        <f>TREND(Calibration!$A$2:$A$4,Calibration!$D$2:$D$4,G161)</f>
        <v>581.07186961979971</v>
      </c>
    </row>
    <row r="162" spans="1:12" x14ac:dyDescent="0.25">
      <c r="A162">
        <v>799267</v>
      </c>
      <c r="B162">
        <v>14.43299961</v>
      </c>
      <c r="C162">
        <v>0.58969998000000001</v>
      </c>
      <c r="D162">
        <v>847.43701171999999</v>
      </c>
      <c r="E162">
        <v>2.1487999000000002</v>
      </c>
      <c r="F162">
        <v>9.9000003020963209E+37</v>
      </c>
      <c r="G162">
        <v>1.5110000400000001</v>
      </c>
      <c r="H162">
        <v>9.9000003020963209E+37</v>
      </c>
      <c r="J162" s="2">
        <f>TREND(Calibration!$A$2:$A$4,Calibration!$B$2:$B$4,C162)</f>
        <v>408.67130160453746</v>
      </c>
      <c r="K162" s="2">
        <f>TREND(Calibration!$A$2:$A$4,Calibration!$C$2:$C$4,E162)</f>
        <v>846.94010790776201</v>
      </c>
      <c r="L162" s="2">
        <f>TREND(Calibration!$A$2:$A$4,Calibration!$D$2:$D$4,G162)</f>
        <v>581.93496528100286</v>
      </c>
    </row>
    <row r="163" spans="1:12" x14ac:dyDescent="0.25">
      <c r="A163">
        <v>804266</v>
      </c>
      <c r="B163">
        <v>14.63799953</v>
      </c>
      <c r="C163">
        <v>0.58649998999999997</v>
      </c>
      <c r="D163">
        <v>759.93701171999999</v>
      </c>
      <c r="E163">
        <v>2.1568999299999998</v>
      </c>
      <c r="F163">
        <v>9.9000003020963209E+37</v>
      </c>
      <c r="G163">
        <v>1.5120999799999999</v>
      </c>
      <c r="H163">
        <v>9.9000003020963209E+37</v>
      </c>
      <c r="J163" s="2">
        <f>TREND(Calibration!$A$2:$A$4,Calibration!$B$2:$B$4,C163)</f>
        <v>406.67932664757768</v>
      </c>
      <c r="K163" s="2">
        <f>TREND(Calibration!$A$2:$A$4,Calibration!$C$2:$C$4,E163)</f>
        <v>850.19630802113181</v>
      </c>
      <c r="L163" s="2">
        <f>TREND(Calibration!$A$2:$A$4,Calibration!$D$2:$D$4,G163)</f>
        <v>582.3870405011628</v>
      </c>
    </row>
    <row r="164" spans="1:12" x14ac:dyDescent="0.25">
      <c r="A164">
        <v>809266</v>
      </c>
      <c r="B164">
        <v>14.74199963</v>
      </c>
      <c r="C164">
        <v>0.58270001000000005</v>
      </c>
      <c r="D164">
        <v>797.14898682</v>
      </c>
      <c r="E164">
        <v>2.2109000700000001</v>
      </c>
      <c r="F164">
        <v>9.9000003020963209E+37</v>
      </c>
      <c r="G164">
        <v>1.51540005</v>
      </c>
      <c r="H164">
        <v>9.9000003020963209E+37</v>
      </c>
      <c r="J164" s="2">
        <f>TREND(Calibration!$A$2:$A$4,Calibration!$B$2:$B$4,C164)</f>
        <v>404.3138614439527</v>
      </c>
      <c r="K164" s="2">
        <f>TREND(Calibration!$A$2:$A$4,Calibration!$C$2:$C$4,E164)</f>
        <v>871.90428465702007</v>
      </c>
      <c r="L164" s="2">
        <f>TREND(Calibration!$A$2:$A$4,Calibration!$D$2:$D$4,G164)</f>
        <v>583.74336891161556</v>
      </c>
    </row>
    <row r="165" spans="1:12" x14ac:dyDescent="0.25">
      <c r="A165">
        <v>814267</v>
      </c>
      <c r="B165">
        <v>14.72900009</v>
      </c>
      <c r="C165">
        <v>0.58539998999999998</v>
      </c>
      <c r="D165">
        <v>923.68701171999999</v>
      </c>
      <c r="E165">
        <v>2.17639995</v>
      </c>
      <c r="F165">
        <v>9.9000003020963209E+37</v>
      </c>
      <c r="G165">
        <v>1.5132000400000001</v>
      </c>
      <c r="H165">
        <v>9.9000003020963209E+37</v>
      </c>
      <c r="J165" s="2">
        <f>TREND(Calibration!$A$2:$A$4,Calibration!$B$2:$B$4,C165)</f>
        <v>405.99458311629922</v>
      </c>
      <c r="K165" s="2">
        <f>TREND(Calibration!$A$2:$A$4,Calibration!$C$2:$C$4,E165)</f>
        <v>858.03528730080325</v>
      </c>
      <c r="L165" s="2">
        <f>TREND(Calibration!$A$2:$A$4,Calibration!$D$2:$D$4,G165)</f>
        <v>582.8391650413098</v>
      </c>
    </row>
    <row r="166" spans="1:12" x14ac:dyDescent="0.25">
      <c r="A166">
        <v>819267</v>
      </c>
      <c r="B166">
        <v>14.631999970000001</v>
      </c>
      <c r="C166">
        <v>0.58810001999999995</v>
      </c>
      <c r="D166">
        <v>995.12799071999996</v>
      </c>
      <c r="E166">
        <v>2.1796000000000002</v>
      </c>
      <c r="F166">
        <v>1322.4880371100001</v>
      </c>
      <c r="G166">
        <v>1.5120999799999999</v>
      </c>
      <c r="H166">
        <v>9.9000003020963209E+37</v>
      </c>
      <c r="J166" s="2">
        <f>TREND(Calibration!$A$2:$A$4,Calibration!$B$2:$B$4,C166)</f>
        <v>407.67533591335172</v>
      </c>
      <c r="K166" s="2">
        <f>TREND(Calibration!$A$2:$A$4,Calibration!$C$2:$C$4,E166)</f>
        <v>859.32170268109076</v>
      </c>
      <c r="L166" s="2">
        <f>TREND(Calibration!$A$2:$A$4,Calibration!$D$2:$D$4,G166)</f>
        <v>582.3870405011628</v>
      </c>
    </row>
    <row r="167" spans="1:12" x14ac:dyDescent="0.25">
      <c r="A167">
        <v>824267</v>
      </c>
      <c r="B167">
        <v>14.46899986</v>
      </c>
      <c r="C167">
        <v>0.59189999000000004</v>
      </c>
      <c r="D167">
        <v>945.13897704999999</v>
      </c>
      <c r="E167">
        <v>2.14129996</v>
      </c>
      <c r="F167">
        <v>1109.0040283200001</v>
      </c>
      <c r="G167">
        <v>1.5055999799999999</v>
      </c>
      <c r="H167">
        <v>9.9000003020963209E+37</v>
      </c>
      <c r="J167" s="2">
        <f>TREND(Calibration!$A$2:$A$4,Calibration!$B$2:$B$4,C167)</f>
        <v>410.04079489203559</v>
      </c>
      <c r="K167" s="2">
        <f>TREND(Calibration!$A$2:$A$4,Calibration!$C$2:$C$4,E167)</f>
        <v>843.92514308932698</v>
      </c>
      <c r="L167" s="2">
        <f>TREND(Calibration!$A$2:$A$4,Calibration!$D$2:$D$4,G167)</f>
        <v>579.71554120934707</v>
      </c>
    </row>
    <row r="168" spans="1:12" x14ac:dyDescent="0.25">
      <c r="A168">
        <v>829281</v>
      </c>
      <c r="B168">
        <v>14.333000180000001</v>
      </c>
      <c r="C168">
        <v>0.59299999000000003</v>
      </c>
      <c r="D168">
        <v>905.60302734000004</v>
      </c>
      <c r="E168">
        <v>1.6665999899999999</v>
      </c>
      <c r="F168">
        <v>780.67199706999997</v>
      </c>
      <c r="G168">
        <v>1.50619996</v>
      </c>
      <c r="H168">
        <v>9.9000003020963209E+37</v>
      </c>
      <c r="J168" s="2">
        <f>TREND(Calibration!$A$2:$A$4,Calibration!$B$2:$B$4,C168)</f>
        <v>410.72553842331405</v>
      </c>
      <c r="K168" s="2">
        <f>TREND(Calibration!$A$2:$A$4,Calibration!$C$2:$C$4,E168)</f>
        <v>653.09645527820692</v>
      </c>
      <c r="L168" s="2">
        <f>TREND(Calibration!$A$2:$A$4,Calibration!$D$2:$D$4,G168)</f>
        <v>579.9621329239784</v>
      </c>
    </row>
    <row r="169" spans="1:12" x14ac:dyDescent="0.25">
      <c r="A169">
        <v>834267</v>
      </c>
      <c r="B169">
        <v>14.24199963</v>
      </c>
      <c r="C169">
        <v>0.58759998999999996</v>
      </c>
      <c r="D169">
        <v>1073.62597656</v>
      </c>
      <c r="E169">
        <v>1.88310003</v>
      </c>
      <c r="F169">
        <v>637.03900146000001</v>
      </c>
      <c r="G169">
        <v>1.5099999900000001</v>
      </c>
      <c r="H169">
        <v>9.9000003020963209E+37</v>
      </c>
      <c r="J169" s="2">
        <f>TREND(Calibration!$A$2:$A$4,Calibration!$B$2:$B$4,C169)</f>
        <v>407.36407017885614</v>
      </c>
      <c r="K169" s="2">
        <f>TREND(Calibration!$A$2:$A$4,Calibration!$C$2:$C$4,E169)</f>
        <v>740.12915204508272</v>
      </c>
      <c r="L169" s="2">
        <f>TREND(Calibration!$A$2:$A$4,Calibration!$D$2:$D$4,G169)</f>
        <v>581.52394483995977</v>
      </c>
    </row>
    <row r="170" spans="1:12" x14ac:dyDescent="0.25">
      <c r="A170">
        <v>839267</v>
      </c>
      <c r="B170">
        <v>14.161999700000001</v>
      </c>
      <c r="C170">
        <v>0.59939998000000005</v>
      </c>
      <c r="D170">
        <v>1046.07995605</v>
      </c>
      <c r="E170">
        <v>2.0450999699999999</v>
      </c>
      <c r="F170">
        <v>908.65802001999998</v>
      </c>
      <c r="G170">
        <v>1.5132000400000001</v>
      </c>
      <c r="H170">
        <v>9.9000003020963209E+37</v>
      </c>
      <c r="J170" s="2">
        <f>TREND(Calibration!$A$2:$A$4,Calibration!$B$2:$B$4,C170)</f>
        <v>414.70949456217483</v>
      </c>
      <c r="K170" s="2">
        <f>TREND(Calibration!$A$2:$A$4,Calibration!$C$2:$C$4,E170)</f>
        <v>805.2528889934548</v>
      </c>
      <c r="L170" s="2">
        <f>TREND(Calibration!$A$2:$A$4,Calibration!$D$2:$D$4,G170)</f>
        <v>582.8391650413098</v>
      </c>
    </row>
    <row r="171" spans="1:12" x14ac:dyDescent="0.25">
      <c r="A171">
        <v>844267</v>
      </c>
      <c r="B171">
        <v>14.19799995</v>
      </c>
      <c r="C171">
        <v>0.58859998000000002</v>
      </c>
      <c r="D171">
        <v>1098.3719482399999</v>
      </c>
      <c r="E171">
        <v>2.0278999799999999</v>
      </c>
      <c r="F171">
        <v>1004.62402344</v>
      </c>
      <c r="G171">
        <v>1.51269996</v>
      </c>
      <c r="H171">
        <v>9.9000003020963209E+37</v>
      </c>
      <c r="J171" s="2">
        <f>TREND(Calibration!$A$2:$A$4,Calibration!$B$2:$B$4,C171)</f>
        <v>407.986558073259</v>
      </c>
      <c r="K171" s="2">
        <f>TREND(Calibration!$A$2:$A$4,Calibration!$C$2:$C$4,E171)</f>
        <v>798.33851838149883</v>
      </c>
      <c r="L171" s="2">
        <f>TREND(Calibration!$A$2:$A$4,Calibration!$D$2:$D$4,G171)</f>
        <v>582.63363221579414</v>
      </c>
    </row>
    <row r="172" spans="1:12" x14ac:dyDescent="0.25">
      <c r="A172">
        <v>849279</v>
      </c>
      <c r="B172">
        <v>14.300999640000001</v>
      </c>
      <c r="C172">
        <v>0.59890001999999998</v>
      </c>
      <c r="D172">
        <v>815.59600829999999</v>
      </c>
      <c r="E172">
        <v>1.72650003</v>
      </c>
      <c r="F172">
        <v>1286.8559570299999</v>
      </c>
      <c r="G172">
        <v>1.50940001</v>
      </c>
      <c r="H172">
        <v>9.9000003020963209E+37</v>
      </c>
      <c r="J172" s="2">
        <f>TREND(Calibration!$A$2:$A$4,Calibration!$B$2:$B$4,C172)</f>
        <v>414.39827240226748</v>
      </c>
      <c r="K172" s="2">
        <f>TREND(Calibration!$A$2:$A$4,Calibration!$C$2:$C$4,E172)</f>
        <v>677.17618301240839</v>
      </c>
      <c r="L172" s="2">
        <f>TREND(Calibration!$A$2:$A$4,Calibration!$D$2:$D$4,G172)</f>
        <v>581.27735312532843</v>
      </c>
    </row>
    <row r="173" spans="1:12" x14ac:dyDescent="0.25">
      <c r="A173">
        <v>854267</v>
      </c>
      <c r="B173">
        <v>14.42399979</v>
      </c>
      <c r="C173">
        <v>0.60970002000000001</v>
      </c>
      <c r="D173">
        <v>930.74798583999996</v>
      </c>
      <c r="E173">
        <v>1.71570003</v>
      </c>
      <c r="F173">
        <v>1114.2969970700001</v>
      </c>
      <c r="G173">
        <v>1.50890005</v>
      </c>
      <c r="H173">
        <v>9.9000003020963209E+37</v>
      </c>
      <c r="J173" s="2">
        <f>TREND(Calibration!$A$2:$A$4,Calibration!$B$2:$B$4,C173)</f>
        <v>421.1212088911833</v>
      </c>
      <c r="K173" s="2">
        <f>TREND(Calibration!$A$2:$A$4,Calibration!$C$2:$C$4,E173)</f>
        <v>672.83459894118948</v>
      </c>
      <c r="L173" s="2">
        <f>TREND(Calibration!$A$2:$A$4,Calibration!$D$2:$D$4,G173)</f>
        <v>581.07186961979971</v>
      </c>
    </row>
    <row r="174" spans="1:12" x14ac:dyDescent="0.25">
      <c r="A174">
        <v>859268</v>
      </c>
      <c r="B174">
        <v>14.37899971</v>
      </c>
      <c r="C174">
        <v>0.60159998999999997</v>
      </c>
      <c r="D174">
        <v>9.9000003020963209E+37</v>
      </c>
      <c r="E174">
        <v>1.80159998</v>
      </c>
      <c r="F174">
        <v>874.90899658000001</v>
      </c>
      <c r="G174">
        <v>1.5110000400000001</v>
      </c>
      <c r="H174">
        <v>9.9000003020963209E+37</v>
      </c>
      <c r="J174" s="2">
        <f>TREND(Calibration!$A$2:$A$4,Calibration!$B$2:$B$4,C174)</f>
        <v>416.07898784967284</v>
      </c>
      <c r="K174" s="2">
        <f>TREND(Calibration!$A$2:$A$4,Calibration!$C$2:$C$4,E174)</f>
        <v>707.3662521484581</v>
      </c>
      <c r="L174" s="2">
        <f>TREND(Calibration!$A$2:$A$4,Calibration!$D$2:$D$4,G174)</f>
        <v>581.93496528100286</v>
      </c>
    </row>
    <row r="175" spans="1:12" x14ac:dyDescent="0.25">
      <c r="A175">
        <v>864267</v>
      </c>
      <c r="B175">
        <v>14.36299992</v>
      </c>
      <c r="C175">
        <v>0.59729999</v>
      </c>
      <c r="D175">
        <v>568.95300293000003</v>
      </c>
      <c r="E175">
        <v>1.7092000199999999</v>
      </c>
      <c r="F175">
        <v>1159.31604004</v>
      </c>
      <c r="G175">
        <v>1.51370001</v>
      </c>
      <c r="H175">
        <v>9.9000003020963209E+37</v>
      </c>
      <c r="J175" s="2">
        <f>TREND(Calibration!$A$2:$A$4,Calibration!$B$2:$B$4,C175)</f>
        <v>413.40226313649345</v>
      </c>
      <c r="K175" s="2">
        <f>TREND(Calibration!$A$2:$A$4,Calibration!$C$2:$C$4,E175)</f>
        <v>670.2216045079706</v>
      </c>
      <c r="L175" s="2">
        <f>TREND(Calibration!$A$2:$A$4,Calibration!$D$2:$D$4,G175)</f>
        <v>583.04465265683734</v>
      </c>
    </row>
    <row r="176" spans="1:12" x14ac:dyDescent="0.25">
      <c r="A176">
        <v>869266</v>
      </c>
      <c r="B176">
        <v>14.336000439999999</v>
      </c>
      <c r="C176">
        <v>0.60000001999999997</v>
      </c>
      <c r="D176">
        <v>1059.9499511700001</v>
      </c>
      <c r="E176">
        <v>1.86150002</v>
      </c>
      <c r="F176">
        <v>1143.48400879</v>
      </c>
      <c r="G176">
        <v>1.5159000199999999</v>
      </c>
      <c r="H176">
        <v>9.9000003020963209E+37</v>
      </c>
      <c r="J176" s="2">
        <f>TREND(Calibration!$A$2:$A$4,Calibration!$B$2:$B$4,C176)</f>
        <v>415.08301593354594</v>
      </c>
      <c r="K176" s="2">
        <f>TREND(Calibration!$A$2:$A$4,Calibration!$C$2:$C$4,E176)</f>
        <v>731.44597988265957</v>
      </c>
      <c r="L176" s="2">
        <f>TREND(Calibration!$A$2:$A$4,Calibration!$D$2:$D$4,G176)</f>
        <v>583.94885652714311</v>
      </c>
    </row>
    <row r="177" spans="1:12" x14ac:dyDescent="0.25">
      <c r="A177">
        <v>874267</v>
      </c>
      <c r="B177">
        <v>14.21700001</v>
      </c>
      <c r="C177">
        <v>0.60540002999999998</v>
      </c>
      <c r="D177">
        <v>823.51202393000005</v>
      </c>
      <c r="E177">
        <v>1.8448</v>
      </c>
      <c r="F177">
        <v>1299.1419677700001</v>
      </c>
      <c r="G177">
        <v>1.5169999599999999</v>
      </c>
      <c r="H177">
        <v>9.9000003020963209E+37</v>
      </c>
      <c r="J177" s="2">
        <f>TREND(Calibration!$A$2:$A$4,Calibration!$B$2:$B$4,C177)</f>
        <v>418.44449040294501</v>
      </c>
      <c r="K177" s="2">
        <f>TREND(Calibration!$A$2:$A$4,Calibration!$C$2:$C$4,E177)</f>
        <v>724.73259647330428</v>
      </c>
      <c r="L177" s="2">
        <f>TREND(Calibration!$A$2:$A$4,Calibration!$D$2:$D$4,G177)</f>
        <v>584.40093174730305</v>
      </c>
    </row>
    <row r="178" spans="1:12" x14ac:dyDescent="0.25">
      <c r="A178">
        <v>879268</v>
      </c>
      <c r="B178">
        <v>14.088000299999999</v>
      </c>
      <c r="C178">
        <v>0.59399997999999998</v>
      </c>
      <c r="D178">
        <v>9.9000003020963209E+37</v>
      </c>
      <c r="E178">
        <v>2.0446000099999999</v>
      </c>
      <c r="F178">
        <v>774.06896973000005</v>
      </c>
      <c r="G178">
        <v>1.5181000200000001</v>
      </c>
      <c r="H178">
        <v>9.9000003020963209E+37</v>
      </c>
      <c r="J178" s="2">
        <f>TREND(Calibration!$A$2:$A$4,Calibration!$B$2:$B$4,C178)</f>
        <v>411.34802631771686</v>
      </c>
      <c r="K178" s="2">
        <f>TREND(Calibration!$A$2:$A$4,Calibration!$C$2:$C$4,E178)</f>
        <v>805.05190581083946</v>
      </c>
      <c r="L178" s="2">
        <f>TREND(Calibration!$A$2:$A$4,Calibration!$D$2:$D$4,G178)</f>
        <v>584.85305628745004</v>
      </c>
    </row>
    <row r="179" spans="1:12" x14ac:dyDescent="0.25">
      <c r="A179">
        <v>884267</v>
      </c>
      <c r="B179">
        <v>14.11299992</v>
      </c>
      <c r="C179">
        <v>0.60000001999999997</v>
      </c>
      <c r="D179">
        <v>814.25500488</v>
      </c>
      <c r="E179">
        <v>2.05220008</v>
      </c>
      <c r="F179">
        <v>1309.4040527300001</v>
      </c>
      <c r="G179">
        <v>1.52079999</v>
      </c>
      <c r="H179">
        <v>9.9000003020963209E+37</v>
      </c>
      <c r="J179" s="2">
        <f>TREND(Calibration!$A$2:$A$4,Calibration!$B$2:$B$4,C179)</f>
        <v>415.08301593354594</v>
      </c>
      <c r="K179" s="2">
        <f>TREND(Calibration!$A$2:$A$4,Calibration!$C$2:$C$4,E179)</f>
        <v>808.10712274159391</v>
      </c>
      <c r="L179" s="2">
        <f>TREND(Calibration!$A$2:$A$4,Calibration!$D$2:$D$4,G179)</f>
        <v>585.96274366328441</v>
      </c>
    </row>
    <row r="180" spans="1:12" x14ac:dyDescent="0.25">
      <c r="A180">
        <v>889280</v>
      </c>
      <c r="B180">
        <v>14.1420002</v>
      </c>
      <c r="C180">
        <v>0.60210001000000002</v>
      </c>
      <c r="D180">
        <v>9.9000003020963209E+37</v>
      </c>
      <c r="E180">
        <v>2.0202999099999999</v>
      </c>
      <c r="F180">
        <v>707.62402343999997</v>
      </c>
      <c r="G180">
        <v>1.51859999</v>
      </c>
      <c r="H180">
        <v>9.9000003020963209E+37</v>
      </c>
      <c r="J180" s="2">
        <f>TREND(Calibration!$A$2:$A$4,Calibration!$B$2:$B$4,C180)</f>
        <v>416.39024735922732</v>
      </c>
      <c r="K180" s="2">
        <f>TREND(Calibration!$A$2:$A$4,Calibration!$C$2:$C$4,E180)</f>
        <v>795.28330145074437</v>
      </c>
      <c r="L180" s="2">
        <f>TREND(Calibration!$A$2:$A$4,Calibration!$D$2:$D$4,G180)</f>
        <v>585.05854390297759</v>
      </c>
    </row>
    <row r="181" spans="1:12" x14ac:dyDescent="0.25">
      <c r="A181">
        <v>894268</v>
      </c>
      <c r="B181">
        <v>14.24600029</v>
      </c>
      <c r="C181">
        <v>0.59509999000000002</v>
      </c>
      <c r="D181">
        <v>727.76599121000004</v>
      </c>
      <c r="E181">
        <v>2.0754001099999999</v>
      </c>
      <c r="F181">
        <v>9.9000003020963209E+37</v>
      </c>
      <c r="G181">
        <v>1.52289999</v>
      </c>
      <c r="H181">
        <v>9.9000003020963209E+37</v>
      </c>
      <c r="J181" s="2">
        <f>TREND(Calibration!$A$2:$A$4,Calibration!$B$2:$B$4,C181)</f>
        <v>412.03277607393653</v>
      </c>
      <c r="K181" s="2">
        <f>TREND(Calibration!$A$2:$A$4,Calibration!$C$2:$C$4,E181)</f>
        <v>817.43350058416809</v>
      </c>
      <c r="L181" s="2">
        <f>TREND(Calibration!$A$2:$A$4,Calibration!$D$2:$D$4,G181)</f>
        <v>586.82584343448639</v>
      </c>
    </row>
    <row r="182" spans="1:12" x14ac:dyDescent="0.25">
      <c r="A182">
        <v>899267</v>
      </c>
      <c r="B182">
        <v>14.355999949999999</v>
      </c>
      <c r="C182">
        <v>0.60699999000000004</v>
      </c>
      <c r="D182">
        <v>1148.6080322299999</v>
      </c>
      <c r="E182">
        <v>1.8296999899999999</v>
      </c>
      <c r="F182">
        <v>1368.9250488299999</v>
      </c>
      <c r="G182">
        <v>1.5212999599999999</v>
      </c>
      <c r="H182">
        <v>893.60699463000003</v>
      </c>
      <c r="J182" s="2">
        <f>TREND(Calibration!$A$2:$A$4,Calibration!$B$2:$B$4,C182)</f>
        <v>419.44045609413075</v>
      </c>
      <c r="K182" s="2">
        <f>TREND(Calibration!$A$2:$A$4,Calibration!$C$2:$C$4,E182)</f>
        <v>718.6624147241148</v>
      </c>
      <c r="L182" s="2">
        <f>TREND(Calibration!$A$2:$A$4,Calibration!$D$2:$D$4,G182)</f>
        <v>586.16823127881196</v>
      </c>
    </row>
    <row r="183" spans="1:12" x14ac:dyDescent="0.25">
      <c r="A183">
        <v>904267</v>
      </c>
      <c r="B183">
        <v>14.38899994</v>
      </c>
      <c r="C183">
        <v>0.60159998999999997</v>
      </c>
      <c r="D183">
        <v>9.9000003020963209E+37</v>
      </c>
      <c r="E183">
        <v>1.6898000200000001</v>
      </c>
      <c r="F183">
        <v>1106.1020507799999</v>
      </c>
      <c r="G183">
        <v>1.52289999</v>
      </c>
      <c r="H183">
        <v>9.9000003020963209E+37</v>
      </c>
      <c r="J183" s="2">
        <f>TREND(Calibration!$A$2:$A$4,Calibration!$B$2:$B$4,C183)</f>
        <v>416.07898784967284</v>
      </c>
      <c r="K183" s="2">
        <f>TREND(Calibration!$A$2:$A$4,Calibration!$C$2:$C$4,E183)</f>
        <v>662.42283312078109</v>
      </c>
      <c r="L183" s="2">
        <f>TREND(Calibration!$A$2:$A$4,Calibration!$D$2:$D$4,G183)</f>
        <v>586.82584343448639</v>
      </c>
    </row>
    <row r="184" spans="1:12" x14ac:dyDescent="0.25">
      <c r="A184">
        <v>909267</v>
      </c>
      <c r="B184">
        <v>14.30799961</v>
      </c>
      <c r="C184">
        <v>0.59509999000000002</v>
      </c>
      <c r="D184">
        <v>1098.3850097699999</v>
      </c>
      <c r="E184">
        <v>1.74380004</v>
      </c>
      <c r="F184">
        <v>1121.87597656</v>
      </c>
      <c r="G184">
        <v>1.5212999599999999</v>
      </c>
      <c r="H184">
        <v>9.9000003020963209E+37</v>
      </c>
      <c r="J184" s="2">
        <f>TREND(Calibration!$A$2:$A$4,Calibration!$B$2:$B$4,C184)</f>
        <v>412.03277607393653</v>
      </c>
      <c r="K184" s="2">
        <f>TREND(Calibration!$A$2:$A$4,Calibration!$C$2:$C$4,E184)</f>
        <v>684.13076151684618</v>
      </c>
      <c r="L184" s="2">
        <f>TREND(Calibration!$A$2:$A$4,Calibration!$D$2:$D$4,G184)</f>
        <v>586.16823127881196</v>
      </c>
    </row>
    <row r="185" spans="1:12" x14ac:dyDescent="0.25">
      <c r="A185">
        <v>914267</v>
      </c>
      <c r="B185">
        <v>14.25899982</v>
      </c>
      <c r="C185">
        <v>0.60589999000000005</v>
      </c>
      <c r="D185">
        <v>527.29797363</v>
      </c>
      <c r="E185">
        <v>1.8226000099999999</v>
      </c>
      <c r="F185">
        <v>9.9000003020963209E+37</v>
      </c>
      <c r="G185">
        <v>1.5163999800000001</v>
      </c>
      <c r="H185">
        <v>9.9000003020963209E+37</v>
      </c>
      <c r="J185" s="2">
        <f>TREND(Calibration!$A$2:$A$4,Calibration!$B$2:$B$4,C185)</f>
        <v>418.75571256285235</v>
      </c>
      <c r="K185" s="2">
        <f>TREND(Calibration!$A$2:$A$4,Calibration!$C$2:$C$4,E185)</f>
        <v>715.80823323578397</v>
      </c>
      <c r="L185" s="2">
        <f>TREND(Calibration!$A$2:$A$4,Calibration!$D$2:$D$4,G185)</f>
        <v>584.15434003267183</v>
      </c>
    </row>
    <row r="186" spans="1:12" x14ac:dyDescent="0.25">
      <c r="A186">
        <v>919268</v>
      </c>
      <c r="B186">
        <v>14.13899994</v>
      </c>
      <c r="C186">
        <v>0.59780001999999999</v>
      </c>
      <c r="D186">
        <v>9.9000003020963209E+37</v>
      </c>
      <c r="E186">
        <v>1.91610003</v>
      </c>
      <c r="F186">
        <v>9.9000003020963209E+37</v>
      </c>
      <c r="G186">
        <v>1.51269996</v>
      </c>
      <c r="H186">
        <v>9.9000003020963209E+37</v>
      </c>
      <c r="J186" s="2">
        <f>TREND(Calibration!$A$2:$A$4,Calibration!$B$2:$B$4,C186)</f>
        <v>413.71352887098902</v>
      </c>
      <c r="K186" s="2">
        <f>TREND(Calibration!$A$2:$A$4,Calibration!$C$2:$C$4,E186)</f>
        <v>753.39510337380716</v>
      </c>
      <c r="L186" s="2">
        <f>TREND(Calibration!$A$2:$A$4,Calibration!$D$2:$D$4,G186)</f>
        <v>582.63363221579414</v>
      </c>
    </row>
    <row r="187" spans="1:12" x14ac:dyDescent="0.25">
      <c r="A187">
        <v>924267</v>
      </c>
      <c r="B187">
        <v>14.04800034</v>
      </c>
      <c r="C187">
        <v>0.59079999000000005</v>
      </c>
      <c r="D187">
        <v>673.02099609000004</v>
      </c>
      <c r="E187">
        <v>2.0311000300000002</v>
      </c>
      <c r="F187">
        <v>1341.29394531</v>
      </c>
      <c r="G187">
        <v>1.51479995</v>
      </c>
      <c r="H187">
        <v>9.9000003020963209E+37</v>
      </c>
      <c r="J187" s="2">
        <f>TREND(Calibration!$A$2:$A$4,Calibration!$B$2:$B$4,C187)</f>
        <v>409.35605136075714</v>
      </c>
      <c r="K187" s="2">
        <f>TREND(Calibration!$A$2:$A$4,Calibration!$C$2:$C$4,E187)</f>
        <v>799.62493376178634</v>
      </c>
      <c r="L187" s="2">
        <f>TREND(Calibration!$A$2:$A$4,Calibration!$D$2:$D$4,G187)</f>
        <v>583.49672787699728</v>
      </c>
    </row>
    <row r="188" spans="1:12" x14ac:dyDescent="0.25">
      <c r="A188">
        <v>929266</v>
      </c>
      <c r="B188">
        <v>13.9829998</v>
      </c>
      <c r="C188">
        <v>0.59460002000000001</v>
      </c>
      <c r="D188">
        <v>990.79901123000002</v>
      </c>
      <c r="E188">
        <v>1.98029995</v>
      </c>
      <c r="F188">
        <v>949.49902343999997</v>
      </c>
      <c r="G188">
        <v>1.51429999</v>
      </c>
      <c r="H188">
        <v>9.9000003020963209E+37</v>
      </c>
      <c r="J188" s="2">
        <f>TREND(Calibration!$A$2:$A$4,Calibration!$B$2:$B$4,C188)</f>
        <v>411.72154768908808</v>
      </c>
      <c r="K188" s="2">
        <f>TREND(Calibration!$A$2:$A$4,Calibration!$C$2:$C$4,E188)</f>
        <v>779.20337652617093</v>
      </c>
      <c r="L188" s="2">
        <f>TREND(Calibration!$A$2:$A$4,Calibration!$D$2:$D$4,G188)</f>
        <v>583.29124437146868</v>
      </c>
    </row>
    <row r="189" spans="1:12" x14ac:dyDescent="0.25">
      <c r="A189">
        <v>934278</v>
      </c>
      <c r="B189">
        <v>14.12899971</v>
      </c>
      <c r="C189">
        <v>0.60049998999999998</v>
      </c>
      <c r="D189">
        <v>810.68701171999999</v>
      </c>
      <c r="E189">
        <v>1.94089997</v>
      </c>
      <c r="F189">
        <v>1088.11901855</v>
      </c>
      <c r="G189">
        <v>1.5163999800000001</v>
      </c>
      <c r="H189">
        <v>9.9000003020963209E+37</v>
      </c>
      <c r="J189" s="2">
        <f>TREND(Calibration!$A$2:$A$4,Calibration!$B$2:$B$4,C189)</f>
        <v>415.39424431839439</v>
      </c>
      <c r="K189" s="2">
        <f>TREND(Calibration!$A$2:$A$4,Calibration!$C$2:$C$4,E189)</f>
        <v>763.36464267669464</v>
      </c>
      <c r="L189" s="2">
        <f>TREND(Calibration!$A$2:$A$4,Calibration!$D$2:$D$4,G189)</f>
        <v>584.15434003267183</v>
      </c>
    </row>
    <row r="190" spans="1:12" x14ac:dyDescent="0.25">
      <c r="A190">
        <v>939267</v>
      </c>
      <c r="B190">
        <v>14.26200008</v>
      </c>
      <c r="C190">
        <v>0.60320001999999995</v>
      </c>
      <c r="D190">
        <v>1236.0080566399999</v>
      </c>
      <c r="E190">
        <v>1.86370003</v>
      </c>
      <c r="F190">
        <v>1270.8389892600001</v>
      </c>
      <c r="G190">
        <v>1.51909995</v>
      </c>
      <c r="H190">
        <v>9.9000003020963209E+37</v>
      </c>
      <c r="J190" s="2">
        <f>TREND(Calibration!$A$2:$A$4,Calibration!$B$2:$B$4,C190)</f>
        <v>417.07499711544688</v>
      </c>
      <c r="K190" s="2">
        <f>TREND(Calibration!$A$2:$A$4,Calibration!$C$2:$C$4,E190)</f>
        <v>732.3303806578931</v>
      </c>
      <c r="L190" s="2">
        <f>TREND(Calibration!$A$2:$A$4,Calibration!$D$2:$D$4,G190)</f>
        <v>585.26402740850619</v>
      </c>
    </row>
    <row r="191" spans="1:12" x14ac:dyDescent="0.25">
      <c r="A191">
        <v>944267</v>
      </c>
      <c r="B191">
        <v>14.352999690000001</v>
      </c>
      <c r="C191">
        <v>0.59079999000000005</v>
      </c>
      <c r="D191">
        <v>1361.2979736299999</v>
      </c>
      <c r="E191">
        <v>1.7259999500000001</v>
      </c>
      <c r="F191">
        <v>1063.3819580100001</v>
      </c>
      <c r="G191">
        <v>1.5202000099999999</v>
      </c>
      <c r="H191">
        <v>9.9000003020963209E+37</v>
      </c>
      <c r="J191" s="2">
        <f>TREND(Calibration!$A$2:$A$4,Calibration!$B$2:$B$4,C191)</f>
        <v>409.35605136075714</v>
      </c>
      <c r="K191" s="2">
        <f>TREND(Calibration!$A$2:$A$4,Calibration!$C$2:$C$4,E191)</f>
        <v>676.97515158996998</v>
      </c>
      <c r="L191" s="2">
        <f>TREND(Calibration!$A$2:$A$4,Calibration!$D$2:$D$4,G191)</f>
        <v>585.71615194865308</v>
      </c>
    </row>
    <row r="192" spans="1:12" x14ac:dyDescent="0.25">
      <c r="A192">
        <v>949267</v>
      </c>
      <c r="B192">
        <v>14.5340004</v>
      </c>
      <c r="C192">
        <v>0.59570003000000005</v>
      </c>
      <c r="D192">
        <v>473.72500609999997</v>
      </c>
      <c r="E192">
        <v>1.7098</v>
      </c>
      <c r="F192">
        <v>9.9000003020963209E+37</v>
      </c>
      <c r="G192">
        <v>1.5245000099999999</v>
      </c>
      <c r="H192">
        <v>9.9000003020963209E+37</v>
      </c>
      <c r="J192" s="2">
        <f>TREND(Calibration!$A$2:$A$4,Calibration!$B$2:$B$4,C192)</f>
        <v>412.40629744530776</v>
      </c>
      <c r="K192" s="2">
        <f>TREND(Calibration!$A$2:$A$4,Calibration!$C$2:$C$4,E192)</f>
        <v>670.46279558306787</v>
      </c>
      <c r="L192" s="2">
        <f>TREND(Calibration!$A$2:$A$4,Calibration!$D$2:$D$4,G192)</f>
        <v>587.48345148016199</v>
      </c>
    </row>
    <row r="193" spans="1:12" x14ac:dyDescent="0.25">
      <c r="A193">
        <v>954267</v>
      </c>
      <c r="B193">
        <v>14.56999969</v>
      </c>
      <c r="C193">
        <v>0.58969998000000001</v>
      </c>
      <c r="D193">
        <v>9.9000003020963209E+37</v>
      </c>
      <c r="E193">
        <v>1.97329998</v>
      </c>
      <c r="F193">
        <v>810.89801024999997</v>
      </c>
      <c r="G193">
        <v>1.5240000499999999</v>
      </c>
      <c r="H193">
        <v>9.9000003020963209E+37</v>
      </c>
      <c r="J193" s="2">
        <f>TREND(Calibration!$A$2:$A$4,Calibration!$B$2:$B$4,C193)</f>
        <v>408.67130160453746</v>
      </c>
      <c r="K193" s="2">
        <f>TREND(Calibration!$A$2:$A$4,Calibration!$C$2:$C$4,E193)</f>
        <v>776.38939891033658</v>
      </c>
      <c r="L193" s="2">
        <f>TREND(Calibration!$A$2:$A$4,Calibration!$D$2:$D$4,G193)</f>
        <v>587.27796797463327</v>
      </c>
    </row>
    <row r="194" spans="1:12" x14ac:dyDescent="0.25">
      <c r="A194">
        <v>959267</v>
      </c>
      <c r="B194">
        <v>14.54699993</v>
      </c>
      <c r="C194">
        <v>0.59299999000000003</v>
      </c>
      <c r="D194">
        <v>538.46899413999995</v>
      </c>
      <c r="E194">
        <v>1.79190004</v>
      </c>
      <c r="F194">
        <v>1068.6920166</v>
      </c>
      <c r="G194">
        <v>1.52289999</v>
      </c>
      <c r="H194">
        <v>9.9000003020963209E+37</v>
      </c>
      <c r="J194" s="2">
        <f>TREND(Calibration!$A$2:$A$4,Calibration!$B$2:$B$4,C194)</f>
        <v>410.72553842331405</v>
      </c>
      <c r="K194" s="2">
        <f>TREND(Calibration!$A$2:$A$4,Calibration!$C$2:$C$4,E194)</f>
        <v>703.46689057477488</v>
      </c>
      <c r="L194" s="2">
        <f>TREND(Calibration!$A$2:$A$4,Calibration!$D$2:$D$4,G194)</f>
        <v>586.82584343448639</v>
      </c>
    </row>
    <row r="195" spans="1:12" x14ac:dyDescent="0.25">
      <c r="A195">
        <v>964267</v>
      </c>
      <c r="B195">
        <v>14.35900021</v>
      </c>
      <c r="C195">
        <v>0.59670000999999995</v>
      </c>
      <c r="D195">
        <v>1137.01794434</v>
      </c>
      <c r="E195">
        <v>1.9296</v>
      </c>
      <c r="F195">
        <v>9.9000003020963209E+37</v>
      </c>
      <c r="G195">
        <v>1.51429999</v>
      </c>
      <c r="H195">
        <v>9.9000003020963209E+37</v>
      </c>
      <c r="J195" s="2">
        <f>TREND(Calibration!$A$2:$A$4,Calibration!$B$2:$B$4,C195)</f>
        <v>413.02877911476935</v>
      </c>
      <c r="K195" s="2">
        <f>TREND(Calibration!$A$2:$A$4,Calibration!$C$2:$C$4,E195)</f>
        <v>758.82207140287505</v>
      </c>
      <c r="L195" s="2">
        <f>TREND(Calibration!$A$2:$A$4,Calibration!$D$2:$D$4,G195)</f>
        <v>583.29124437146868</v>
      </c>
    </row>
    <row r="196" spans="1:12" x14ac:dyDescent="0.25">
      <c r="A196">
        <v>969266</v>
      </c>
      <c r="B196">
        <v>14.16800022</v>
      </c>
      <c r="C196">
        <v>0.59780001999999999</v>
      </c>
      <c r="D196">
        <v>1183.79296875</v>
      </c>
      <c r="E196">
        <v>2.0343000899999999</v>
      </c>
      <c r="F196">
        <v>1290.0360107399999</v>
      </c>
      <c r="G196">
        <v>1.51429999</v>
      </c>
      <c r="H196">
        <v>9.9000003020963209E+37</v>
      </c>
      <c r="J196" s="2">
        <f>TREND(Calibration!$A$2:$A$4,Calibration!$B$2:$B$4,C196)</f>
        <v>413.71352887098902</v>
      </c>
      <c r="K196" s="2">
        <f>TREND(Calibration!$A$2:$A$4,Calibration!$C$2:$C$4,E196)</f>
        <v>800.91135316205896</v>
      </c>
      <c r="L196" s="2">
        <f>TREND(Calibration!$A$2:$A$4,Calibration!$D$2:$D$4,G196)</f>
        <v>583.29124437146868</v>
      </c>
    </row>
    <row r="197" spans="1:12" x14ac:dyDescent="0.25">
      <c r="A197">
        <v>974266</v>
      </c>
      <c r="B197">
        <v>14.03499985</v>
      </c>
      <c r="C197">
        <v>0.6038</v>
      </c>
      <c r="D197">
        <v>1110.49401855</v>
      </c>
      <c r="E197">
        <v>1.85720003</v>
      </c>
      <c r="F197">
        <v>9.9000003020963209E+37</v>
      </c>
      <c r="G197">
        <v>1.51909995</v>
      </c>
      <c r="H197">
        <v>9.9000003020963209E+37</v>
      </c>
      <c r="J197" s="2">
        <f>TREND(Calibration!$A$2:$A$4,Calibration!$B$2:$B$4,C197)</f>
        <v>417.44848113717097</v>
      </c>
      <c r="K197" s="2">
        <f>TREND(Calibration!$A$2:$A$4,Calibration!$C$2:$C$4,E197)</f>
        <v>729.71739024465955</v>
      </c>
      <c r="L197" s="2">
        <f>TREND(Calibration!$A$2:$A$4,Calibration!$D$2:$D$4,G197)</f>
        <v>585.26402740850619</v>
      </c>
    </row>
    <row r="198" spans="1:12" x14ac:dyDescent="0.25">
      <c r="A198">
        <v>979266</v>
      </c>
      <c r="B198">
        <v>13.97000027</v>
      </c>
      <c r="C198">
        <v>0.59509999000000002</v>
      </c>
      <c r="D198">
        <v>1104.7170410199999</v>
      </c>
      <c r="E198">
        <v>1.80159998</v>
      </c>
      <c r="F198">
        <v>9.9000003020963209E+37</v>
      </c>
      <c r="G198">
        <v>1.5224000200000001</v>
      </c>
      <c r="H198">
        <v>9.9000003020963209E+37</v>
      </c>
      <c r="J198" s="2">
        <f>TREND(Calibration!$A$2:$A$4,Calibration!$B$2:$B$4,C198)</f>
        <v>412.03277607393653</v>
      </c>
      <c r="K198" s="2">
        <f>TREND(Calibration!$A$2:$A$4,Calibration!$C$2:$C$4,E198)</f>
        <v>707.3662521484581</v>
      </c>
      <c r="L198" s="2">
        <f>TREND(Calibration!$A$2:$A$4,Calibration!$D$2:$D$4,G198)</f>
        <v>586.62035581895896</v>
      </c>
    </row>
    <row r="199" spans="1:12" x14ac:dyDescent="0.25">
      <c r="A199">
        <v>984266</v>
      </c>
      <c r="B199">
        <v>14.01200008</v>
      </c>
      <c r="C199">
        <v>0.59890001999999998</v>
      </c>
      <c r="D199">
        <v>1124.1199951200001</v>
      </c>
      <c r="E199">
        <v>1.7361999800000001</v>
      </c>
      <c r="F199">
        <v>9.9000003020963209E+37</v>
      </c>
      <c r="G199">
        <v>1.5212999599999999</v>
      </c>
      <c r="H199">
        <v>1286.74401855</v>
      </c>
      <c r="J199" s="2">
        <f>TREND(Calibration!$A$2:$A$4,Calibration!$B$2:$B$4,C199)</f>
        <v>414.39827240226748</v>
      </c>
      <c r="K199" s="2">
        <f>TREND(Calibration!$A$2:$A$4,Calibration!$C$2:$C$4,E199)</f>
        <v>681.07554860607695</v>
      </c>
      <c r="L199" s="2">
        <f>TREND(Calibration!$A$2:$A$4,Calibration!$D$2:$D$4,G199)</f>
        <v>586.16823127881196</v>
      </c>
    </row>
    <row r="200" spans="1:12" x14ac:dyDescent="0.25">
      <c r="A200">
        <v>989267</v>
      </c>
      <c r="B200">
        <v>14.15799999</v>
      </c>
      <c r="C200">
        <v>0.59509999000000002</v>
      </c>
      <c r="D200">
        <v>793.42999268000005</v>
      </c>
      <c r="E200">
        <v>1.70379996</v>
      </c>
      <c r="F200">
        <v>9.9000003020963209E+37</v>
      </c>
      <c r="G200">
        <v>1.51970005</v>
      </c>
      <c r="H200">
        <v>9.9000003020963209E+37</v>
      </c>
      <c r="J200" s="2">
        <f>TREND(Calibration!$A$2:$A$4,Calibration!$B$2:$B$4,C200)</f>
        <v>412.03277607393653</v>
      </c>
      <c r="K200" s="2">
        <f>TREND(Calibration!$A$2:$A$4,Calibration!$C$2:$C$4,E200)</f>
        <v>668.05078835244967</v>
      </c>
      <c r="L200" s="2">
        <f>TREND(Calibration!$A$2:$A$4,Calibration!$D$2:$D$4,G200)</f>
        <v>585.51066844312447</v>
      </c>
    </row>
    <row r="201" spans="1:12" x14ac:dyDescent="0.25">
      <c r="A201">
        <v>994267</v>
      </c>
      <c r="B201">
        <v>14.286000250000001</v>
      </c>
      <c r="C201">
        <v>0.59030002000000004</v>
      </c>
      <c r="D201">
        <v>827.75598145000004</v>
      </c>
      <c r="E201">
        <v>1.7049000299999999</v>
      </c>
      <c r="F201">
        <v>9.9000003020963209E+37</v>
      </c>
      <c r="G201">
        <v>1.5240000499999999</v>
      </c>
      <c r="H201">
        <v>9.9000003020963209E+37</v>
      </c>
      <c r="J201" s="2">
        <f>TREND(Calibration!$A$2:$A$4,Calibration!$B$2:$B$4,C201)</f>
        <v>409.04482297590869</v>
      </c>
      <c r="K201" s="2">
        <f>TREND(Calibration!$A$2:$A$4,Calibration!$C$2:$C$4,E201)</f>
        <v>668.49301486997058</v>
      </c>
      <c r="L201" s="2">
        <f>TREND(Calibration!$A$2:$A$4,Calibration!$D$2:$D$4,G201)</f>
        <v>587.27796797463327</v>
      </c>
    </row>
    <row r="202" spans="1:12" x14ac:dyDescent="0.25">
      <c r="A202">
        <v>999266</v>
      </c>
      <c r="B202">
        <v>14.414999959999999</v>
      </c>
      <c r="C202">
        <v>0.58920002000000005</v>
      </c>
      <c r="D202">
        <v>1352.19299316</v>
      </c>
      <c r="E202">
        <v>1.70169997</v>
      </c>
      <c r="F202">
        <v>9.9000003020963209E+37</v>
      </c>
      <c r="G202">
        <v>1.52289999</v>
      </c>
      <c r="H202">
        <v>9.9000003020963209E+37</v>
      </c>
      <c r="J202" s="2">
        <f>TREND(Calibration!$A$2:$A$4,Calibration!$B$2:$B$4,C202)</f>
        <v>408.36007944463023</v>
      </c>
      <c r="K202" s="2">
        <f>TREND(Calibration!$A$2:$A$4,Calibration!$C$2:$C$4,E202)</f>
        <v>667.20659546969785</v>
      </c>
      <c r="L202" s="2">
        <f>TREND(Calibration!$A$2:$A$4,Calibration!$D$2:$D$4,G202)</f>
        <v>586.82584343448639</v>
      </c>
    </row>
    <row r="203" spans="1:12" x14ac:dyDescent="0.25">
      <c r="A203">
        <v>1004266</v>
      </c>
      <c r="B203">
        <v>14.48600006</v>
      </c>
      <c r="C203">
        <v>0.58429998000000005</v>
      </c>
      <c r="D203">
        <v>804.21301270000004</v>
      </c>
      <c r="E203">
        <v>1.70379996</v>
      </c>
      <c r="F203">
        <v>1319.3129882799999</v>
      </c>
      <c r="G203">
        <v>1.51970005</v>
      </c>
      <c r="H203">
        <v>9.9000003020963209E+37</v>
      </c>
      <c r="J203" s="2">
        <f>TREND(Calibration!$A$2:$A$4,Calibration!$B$2:$B$4,C203)</f>
        <v>405.30983336007961</v>
      </c>
      <c r="K203" s="2">
        <f>TREND(Calibration!$A$2:$A$4,Calibration!$C$2:$C$4,E203)</f>
        <v>668.05078835244967</v>
      </c>
      <c r="L203" s="2">
        <f>TREND(Calibration!$A$2:$A$4,Calibration!$D$2:$D$4,G203)</f>
        <v>585.51066844312447</v>
      </c>
    </row>
    <row r="204" spans="1:12" x14ac:dyDescent="0.25">
      <c r="A204">
        <v>1009280</v>
      </c>
      <c r="B204">
        <v>14.40499973</v>
      </c>
      <c r="C204">
        <v>0.58380001999999998</v>
      </c>
      <c r="D204">
        <v>719.90600586000005</v>
      </c>
      <c r="E204">
        <v>2.0457000700000001</v>
      </c>
      <c r="F204">
        <v>1277.55700684</v>
      </c>
      <c r="G204">
        <v>1.5224000200000001</v>
      </c>
      <c r="H204">
        <v>9.9000003020963209E+37</v>
      </c>
      <c r="J204" s="2">
        <f>TREND(Calibration!$A$2:$A$4,Calibration!$B$2:$B$4,C204)</f>
        <v>404.99861120017232</v>
      </c>
      <c r="K204" s="2">
        <f>TREND(Calibration!$A$2:$A$4,Calibration!$C$2:$C$4,E204)</f>
        <v>805.49412830837514</v>
      </c>
      <c r="L204" s="2">
        <f>TREND(Calibration!$A$2:$A$4,Calibration!$D$2:$D$4,G204)</f>
        <v>586.62035581895896</v>
      </c>
    </row>
    <row r="205" spans="1:12" x14ac:dyDescent="0.25">
      <c r="A205">
        <v>1014267</v>
      </c>
      <c r="B205">
        <v>14.31400013</v>
      </c>
      <c r="C205">
        <v>0.58920002000000005</v>
      </c>
      <c r="D205">
        <v>1036.3409423799999</v>
      </c>
      <c r="E205">
        <v>2.0673000799999999</v>
      </c>
      <c r="F205">
        <v>974.19299316000001</v>
      </c>
      <c r="G205">
        <v>1.5202000099999999</v>
      </c>
      <c r="H205">
        <v>921.18402100000003</v>
      </c>
      <c r="J205" s="2">
        <f>TREND(Calibration!$A$2:$A$4,Calibration!$B$2:$B$4,C205)</f>
        <v>408.36007944463023</v>
      </c>
      <c r="K205" s="2">
        <f>TREND(Calibration!$A$2:$A$4,Calibration!$C$2:$C$4,E205)</f>
        <v>814.17730047079817</v>
      </c>
      <c r="L205" s="2">
        <f>TREND(Calibration!$A$2:$A$4,Calibration!$D$2:$D$4,G205)</f>
        <v>585.71615194865308</v>
      </c>
    </row>
    <row r="206" spans="1:12" x14ac:dyDescent="0.25">
      <c r="A206">
        <v>1019267</v>
      </c>
      <c r="B206">
        <v>14.194000239999999</v>
      </c>
      <c r="C206">
        <v>0.58429998000000005</v>
      </c>
      <c r="D206">
        <v>963.42401123000002</v>
      </c>
      <c r="E206">
        <v>1.9900000099999999</v>
      </c>
      <c r="F206">
        <v>858.79797363</v>
      </c>
      <c r="G206">
        <v>1.52289999</v>
      </c>
      <c r="H206">
        <v>9.9000003020963209E+37</v>
      </c>
      <c r="J206" s="2">
        <f>TREND(Calibration!$A$2:$A$4,Calibration!$B$2:$B$4,C206)</f>
        <v>405.30983336007961</v>
      </c>
      <c r="K206" s="2">
        <f>TREND(Calibration!$A$2:$A$4,Calibration!$C$2:$C$4,E206)</f>
        <v>783.1027863396771</v>
      </c>
      <c r="L206" s="2">
        <f>TREND(Calibration!$A$2:$A$4,Calibration!$D$2:$D$4,G206)</f>
        <v>586.82584343448639</v>
      </c>
    </row>
    <row r="207" spans="1:12" x14ac:dyDescent="0.25">
      <c r="A207">
        <v>1024267</v>
      </c>
      <c r="B207">
        <v>14.07699966</v>
      </c>
      <c r="C207">
        <v>0.58590001000000003</v>
      </c>
      <c r="D207">
        <v>1254.8220214800001</v>
      </c>
      <c r="E207">
        <v>1.7783999399999999</v>
      </c>
      <c r="F207">
        <v>784.53698729999996</v>
      </c>
      <c r="G207">
        <v>1.5202000099999999</v>
      </c>
      <c r="H207">
        <v>9.9000003020963209E+37</v>
      </c>
      <c r="J207" s="2">
        <f>TREND(Calibration!$A$2:$A$4,Calibration!$B$2:$B$4,C207)</f>
        <v>406.30584262585364</v>
      </c>
      <c r="K207" s="2">
        <f>TREND(Calibration!$A$2:$A$4,Calibration!$C$2:$C$4,E207)</f>
        <v>698.0398702858987</v>
      </c>
      <c r="L207" s="2">
        <f>TREND(Calibration!$A$2:$A$4,Calibration!$D$2:$D$4,G207)</f>
        <v>585.71615194865308</v>
      </c>
    </row>
    <row r="208" spans="1:12" x14ac:dyDescent="0.25">
      <c r="A208">
        <v>1029266</v>
      </c>
      <c r="B208">
        <v>14.024999619999999</v>
      </c>
      <c r="C208">
        <v>0.57779997999999999</v>
      </c>
      <c r="D208">
        <v>682.00598145000004</v>
      </c>
      <c r="E208">
        <v>2.13529992</v>
      </c>
      <c r="F208">
        <v>914.03900146000001</v>
      </c>
      <c r="G208">
        <v>1.51429999</v>
      </c>
      <c r="H208">
        <v>9.9000003020963209E+37</v>
      </c>
      <c r="J208" s="2">
        <f>TREND(Calibration!$A$2:$A$4,Calibration!$B$2:$B$4,C208)</f>
        <v>401.26362158434324</v>
      </c>
      <c r="K208" s="2">
        <f>TREND(Calibration!$A$2:$A$4,Calibration!$C$2:$C$4,E208)</f>
        <v>841.51313585870878</v>
      </c>
      <c r="L208" s="2">
        <f>TREND(Calibration!$A$2:$A$4,Calibration!$D$2:$D$4,G208)</f>
        <v>583.29124437146868</v>
      </c>
    </row>
    <row r="209" spans="1:12" x14ac:dyDescent="0.25">
      <c r="A209">
        <v>1034266</v>
      </c>
      <c r="B209">
        <v>14.02900028</v>
      </c>
      <c r="C209">
        <v>0.58050000999999996</v>
      </c>
      <c r="D209">
        <v>1157.8060302700001</v>
      </c>
      <c r="E209">
        <v>2.0878000299999999</v>
      </c>
      <c r="F209">
        <v>858.82000731999995</v>
      </c>
      <c r="G209">
        <v>1.52180004</v>
      </c>
      <c r="H209">
        <v>9.9000003020963209E+37</v>
      </c>
      <c r="J209" s="2">
        <f>TREND(Calibration!$A$2:$A$4,Calibration!$B$2:$B$4,C209)</f>
        <v>402.94437438139573</v>
      </c>
      <c r="K209" s="2">
        <f>TREND(Calibration!$A$2:$A$4,Calibration!$C$2:$C$4,E209)</f>
        <v>822.41825013568564</v>
      </c>
      <c r="L209" s="2">
        <f>TREND(Calibration!$A$2:$A$4,Calibration!$D$2:$D$4,G209)</f>
        <v>586.37376410432751</v>
      </c>
    </row>
    <row r="210" spans="1:12" x14ac:dyDescent="0.25">
      <c r="A210">
        <v>1039267</v>
      </c>
      <c r="B210">
        <v>14.06099987</v>
      </c>
      <c r="C210">
        <v>0.58109999000000001</v>
      </c>
      <c r="D210">
        <v>1162.92004395</v>
      </c>
      <c r="E210">
        <v>1.7226999999999999</v>
      </c>
      <c r="F210">
        <v>772.75500488</v>
      </c>
      <c r="G210">
        <v>1.52890003</v>
      </c>
      <c r="H210">
        <v>9.9000003020963209E+37</v>
      </c>
      <c r="J210" s="2">
        <f>TREND(Calibration!$A$2:$A$4,Calibration!$B$2:$B$4,C210)</f>
        <v>403.31785840311983</v>
      </c>
      <c r="K210" s="2">
        <f>TREND(Calibration!$A$2:$A$4,Calibration!$C$2:$C$4,E210)</f>
        <v>675.64857655702372</v>
      </c>
      <c r="L210" s="2">
        <f>TREND(Calibration!$A$2:$A$4,Calibration!$D$2:$D$4,G210)</f>
        <v>589.29185922077352</v>
      </c>
    </row>
    <row r="211" spans="1:12" x14ac:dyDescent="0.25">
      <c r="A211">
        <v>1044267</v>
      </c>
      <c r="B211">
        <v>14.196999549999999</v>
      </c>
      <c r="C211">
        <v>0.57679999000000004</v>
      </c>
      <c r="D211">
        <v>9.9000003020963209E+37</v>
      </c>
      <c r="E211">
        <v>1.6552</v>
      </c>
      <c r="F211">
        <v>759.67199706999997</v>
      </c>
      <c r="G211">
        <v>1.51859999</v>
      </c>
      <c r="H211">
        <v>9.9000003020963209E+37</v>
      </c>
      <c r="J211" s="2">
        <f>TREND(Calibration!$A$2:$A$4,Calibration!$B$2:$B$4,C211)</f>
        <v>400.64113368994043</v>
      </c>
      <c r="K211" s="2">
        <f>TREND(Calibration!$A$2:$A$4,Calibration!$C$2:$C$4,E211)</f>
        <v>648.51367611190551</v>
      </c>
      <c r="L211" s="2">
        <f>TREND(Calibration!$A$2:$A$4,Calibration!$D$2:$D$4,G211)</f>
        <v>585.05854390297759</v>
      </c>
    </row>
    <row r="212" spans="1:12" x14ac:dyDescent="0.25">
      <c r="A212">
        <v>1049266</v>
      </c>
      <c r="B212">
        <v>14.28199959</v>
      </c>
      <c r="C212">
        <v>0.57840002000000001</v>
      </c>
      <c r="D212">
        <v>866.89001465000001</v>
      </c>
      <c r="E212">
        <v>1.8270000200000001</v>
      </c>
      <c r="F212">
        <v>734.90802001999998</v>
      </c>
      <c r="G212">
        <v>1.52349997</v>
      </c>
      <c r="H212">
        <v>9.9000003020963209E+37</v>
      </c>
      <c r="J212" s="2">
        <f>TREND(Calibration!$A$2:$A$4,Calibration!$B$2:$B$4,C212)</f>
        <v>401.63714295571447</v>
      </c>
      <c r="K212" s="2">
        <f>TREND(Calibration!$A$2:$A$4,Calibration!$C$2:$C$4,E212)</f>
        <v>717.57703076626581</v>
      </c>
      <c r="L212" s="2">
        <f>TREND(Calibration!$A$2:$A$4,Calibration!$D$2:$D$4,G212)</f>
        <v>587.07243514911784</v>
      </c>
    </row>
    <row r="213" spans="1:12" x14ac:dyDescent="0.25">
      <c r="A213">
        <v>1054266</v>
      </c>
      <c r="B213">
        <v>14.31700039</v>
      </c>
      <c r="C213">
        <v>0.59509999000000002</v>
      </c>
      <c r="D213">
        <v>725.02301024999997</v>
      </c>
      <c r="E213">
        <v>1.9608999499999999</v>
      </c>
      <c r="F213">
        <v>996.46002196999996</v>
      </c>
      <c r="G213">
        <v>1.5202000099999999</v>
      </c>
      <c r="H213">
        <v>9.9000003020963209E+37</v>
      </c>
      <c r="J213" s="2">
        <f>TREND(Calibration!$A$2:$A$4,Calibration!$B$2:$B$4,C213)</f>
        <v>412.03277607393653</v>
      </c>
      <c r="K213" s="2">
        <f>TREND(Calibration!$A$2:$A$4,Calibration!$C$2:$C$4,E213)</f>
        <v>771.40460513898131</v>
      </c>
      <c r="L213" s="2">
        <f>TREND(Calibration!$A$2:$A$4,Calibration!$D$2:$D$4,G213)</f>
        <v>585.71615194865308</v>
      </c>
    </row>
    <row r="214" spans="1:12" x14ac:dyDescent="0.25">
      <c r="A214">
        <v>1059263</v>
      </c>
      <c r="B214">
        <v>14.18799973</v>
      </c>
      <c r="C214">
        <v>0.57779997999999999</v>
      </c>
      <c r="D214">
        <v>9.9000003020963209E+37</v>
      </c>
      <c r="E214">
        <v>1.9840999800000001</v>
      </c>
      <c r="F214">
        <v>986.53497314000003</v>
      </c>
      <c r="G214">
        <v>1.52079999</v>
      </c>
      <c r="H214">
        <v>9.9000003020963209E+37</v>
      </c>
      <c r="J214" s="2">
        <f>TREND(Calibration!$A$2:$A$4,Calibration!$B$2:$B$4,C214)</f>
        <v>401.26362158434324</v>
      </c>
      <c r="K214" s="2">
        <f>TREND(Calibration!$A$2:$A$4,Calibration!$C$2:$C$4,E214)</f>
        <v>780.7309829815556</v>
      </c>
      <c r="L214" s="2">
        <f>TREND(Calibration!$A$2:$A$4,Calibration!$D$2:$D$4,G214)</f>
        <v>585.96274366328441</v>
      </c>
    </row>
    <row r="215" spans="1:12" x14ac:dyDescent="0.25">
      <c r="A215">
        <v>1064263</v>
      </c>
      <c r="B215">
        <v>14.04599953</v>
      </c>
      <c r="C215">
        <v>0.57730000999999997</v>
      </c>
      <c r="D215">
        <v>829.06201171999999</v>
      </c>
      <c r="E215">
        <v>2.18280005</v>
      </c>
      <c r="F215">
        <v>1131.9799804700001</v>
      </c>
      <c r="G215">
        <v>1.5283000499999999</v>
      </c>
      <c r="H215">
        <v>9.9000003020963209E+37</v>
      </c>
      <c r="J215" s="2">
        <f>TREND(Calibration!$A$2:$A$4,Calibration!$B$2:$B$4,C215)</f>
        <v>400.95239319949479</v>
      </c>
      <c r="K215" s="2">
        <f>TREND(Calibration!$A$2:$A$4,Calibration!$C$2:$C$4,E215)</f>
        <v>860.60811806137804</v>
      </c>
      <c r="L215" s="2">
        <f>TREND(Calibration!$A$2:$A$4,Calibration!$D$2:$D$4,G215)</f>
        <v>589.04526750614218</v>
      </c>
    </row>
    <row r="216" spans="1:12" x14ac:dyDescent="0.25">
      <c r="A216">
        <v>1069260</v>
      </c>
      <c r="B216">
        <v>13.94499969</v>
      </c>
      <c r="C216">
        <v>0.57569999000000005</v>
      </c>
      <c r="D216">
        <v>879.14501953000001</v>
      </c>
      <c r="E216">
        <v>1.98570001</v>
      </c>
      <c r="F216">
        <v>787.16802978999999</v>
      </c>
      <c r="G216">
        <v>1.5298999499999999</v>
      </c>
      <c r="H216">
        <v>9.9000003020963209E+37</v>
      </c>
      <c r="J216" s="2">
        <f>TREND(Calibration!$A$2:$A$4,Calibration!$B$2:$B$4,C216)</f>
        <v>399.95639015866197</v>
      </c>
      <c r="K216" s="2">
        <f>TREND(Calibration!$A$2:$A$4,Calibration!$C$2:$C$4,E216)</f>
        <v>781.37419268169185</v>
      </c>
      <c r="L216" s="2">
        <f>TREND(Calibration!$A$2:$A$4,Calibration!$D$2:$D$4,G216)</f>
        <v>589.70282623183084</v>
      </c>
    </row>
    <row r="217" spans="1:12" x14ac:dyDescent="0.25">
      <c r="A217">
        <v>1074263</v>
      </c>
      <c r="B217">
        <v>13.97999954</v>
      </c>
      <c r="C217">
        <v>0.57410002000000004</v>
      </c>
      <c r="D217">
        <v>1095.4379882799999</v>
      </c>
      <c r="E217">
        <v>2.0478000600000001</v>
      </c>
      <c r="F217">
        <v>639.53497314000003</v>
      </c>
      <c r="G217">
        <v>1.5298999499999999</v>
      </c>
      <c r="H217">
        <v>9.9000003020963209E+37</v>
      </c>
      <c r="J217" s="2">
        <f>TREND(Calibration!$A$2:$A$4,Calibration!$B$2:$B$4,C217)</f>
        <v>398.96041824253507</v>
      </c>
      <c r="K217" s="2">
        <f>TREND(Calibration!$A$2:$A$4,Calibration!$C$2:$C$4,E217)</f>
        <v>806.33832119112697</v>
      </c>
      <c r="L217" s="2">
        <f>TREND(Calibration!$A$2:$A$4,Calibration!$D$2:$D$4,G217)</f>
        <v>589.70282623183084</v>
      </c>
    </row>
    <row r="218" spans="1:12" x14ac:dyDescent="0.25">
      <c r="A218">
        <v>1079261</v>
      </c>
      <c r="B218">
        <v>14.024999619999999</v>
      </c>
      <c r="C218">
        <v>0.57620000999999998</v>
      </c>
      <c r="D218">
        <v>881.21197510000002</v>
      </c>
      <c r="E218">
        <v>2.0332999200000001</v>
      </c>
      <c r="F218">
        <v>762.25598145000004</v>
      </c>
      <c r="G218">
        <v>1.5348000500000001</v>
      </c>
      <c r="H218">
        <v>9.9000003020963209E+37</v>
      </c>
      <c r="J218" s="2">
        <f>TREND(Calibration!$A$2:$A$4,Calibration!$B$2:$B$4,C218)</f>
        <v>400.26764966821634</v>
      </c>
      <c r="K218" s="2">
        <f>TREND(Calibration!$A$2:$A$4,Calibration!$C$2:$C$4,E218)</f>
        <v>800.50928629719692</v>
      </c>
      <c r="L218" s="2">
        <f>TREND(Calibration!$A$2:$A$4,Calibration!$D$2:$D$4,G218)</f>
        <v>591.71676679795803</v>
      </c>
    </row>
    <row r="219" spans="1:12" x14ac:dyDescent="0.25">
      <c r="A219">
        <v>1084263</v>
      </c>
      <c r="B219">
        <v>14.105999949999999</v>
      </c>
      <c r="C219">
        <v>0.58810001999999995</v>
      </c>
      <c r="D219">
        <v>1196.98706055</v>
      </c>
      <c r="E219">
        <v>2.0381</v>
      </c>
      <c r="F219">
        <v>821.65502930000002</v>
      </c>
      <c r="G219">
        <v>1.5326000500000001</v>
      </c>
      <c r="H219">
        <v>9.9000003020963209E+37</v>
      </c>
      <c r="J219" s="2">
        <f>TREND(Calibration!$A$2:$A$4,Calibration!$B$2:$B$4,C219)</f>
        <v>407.67533591335172</v>
      </c>
      <c r="K219" s="2">
        <f>TREND(Calibration!$A$2:$A$4,Calibration!$C$2:$C$4,E219)</f>
        <v>802.43891137762057</v>
      </c>
      <c r="L219" s="2">
        <f>TREND(Calibration!$A$2:$A$4,Calibration!$D$2:$D$4,G219)</f>
        <v>590.81256703765121</v>
      </c>
    </row>
    <row r="220" spans="1:12" x14ac:dyDescent="0.25">
      <c r="A220">
        <v>1089263</v>
      </c>
      <c r="B220">
        <v>14.164999959999999</v>
      </c>
      <c r="C220">
        <v>0.57840002000000001</v>
      </c>
      <c r="D220">
        <v>9.9000003020963209E+37</v>
      </c>
      <c r="E220">
        <v>2.0478000600000001</v>
      </c>
      <c r="F220">
        <v>1011.50799561</v>
      </c>
      <c r="G220">
        <v>1.5298999499999999</v>
      </c>
      <c r="H220">
        <v>9.9000003020963209E+37</v>
      </c>
      <c r="J220" s="2">
        <f>TREND(Calibration!$A$2:$A$4,Calibration!$B$2:$B$4,C220)</f>
        <v>401.63714295571447</v>
      </c>
      <c r="K220" s="2">
        <f>TREND(Calibration!$A$2:$A$4,Calibration!$C$2:$C$4,E220)</f>
        <v>806.33832119112697</v>
      </c>
      <c r="L220" s="2">
        <f>TREND(Calibration!$A$2:$A$4,Calibration!$D$2:$D$4,G220)</f>
        <v>589.70282623183084</v>
      </c>
    </row>
    <row r="221" spans="1:12" x14ac:dyDescent="0.25">
      <c r="A221">
        <v>1094263</v>
      </c>
      <c r="B221">
        <v>14.22099972</v>
      </c>
      <c r="C221">
        <v>0.58109999000000001</v>
      </c>
      <c r="D221">
        <v>956.55798340000001</v>
      </c>
      <c r="E221">
        <v>1.875</v>
      </c>
      <c r="F221">
        <v>978.23602295000001</v>
      </c>
      <c r="G221">
        <v>1.5305000499999999</v>
      </c>
      <c r="H221">
        <v>9.9000003020963209E+37</v>
      </c>
      <c r="J221" s="2">
        <f>TREND(Calibration!$A$2:$A$4,Calibration!$B$2:$B$4,C221)</f>
        <v>403.31785840311983</v>
      </c>
      <c r="K221" s="2">
        <f>TREND(Calibration!$A$2:$A$4,Calibration!$C$2:$C$4,E221)</f>
        <v>736.87295193171269</v>
      </c>
      <c r="L221" s="2">
        <f>TREND(Calibration!$A$2:$A$4,Calibration!$D$2:$D$4,G221)</f>
        <v>589.94946726644912</v>
      </c>
    </row>
    <row r="222" spans="1:12" x14ac:dyDescent="0.25">
      <c r="A222">
        <v>1099263</v>
      </c>
      <c r="B222">
        <v>14.23700047</v>
      </c>
      <c r="C222">
        <v>0.58270001000000005</v>
      </c>
      <c r="D222">
        <v>900.76300048999997</v>
      </c>
      <c r="E222">
        <v>2.0964000199999999</v>
      </c>
      <c r="F222">
        <v>892.39099121000004</v>
      </c>
      <c r="G222">
        <v>1.5316000000000001</v>
      </c>
      <c r="H222">
        <v>9.9000003020963209E+37</v>
      </c>
      <c r="J222" s="2">
        <f>TREND(Calibration!$A$2:$A$4,Calibration!$B$2:$B$4,C222)</f>
        <v>404.3138614439527</v>
      </c>
      <c r="K222" s="2">
        <f>TREND(Calibration!$A$2:$A$4,Calibration!$C$2:$C$4,E222)</f>
        <v>825.8754334316709</v>
      </c>
      <c r="L222" s="2">
        <f>TREND(Calibration!$A$2:$A$4,Calibration!$D$2:$D$4,G222)</f>
        <v>590.401546596608</v>
      </c>
    </row>
    <row r="223" spans="1:12" x14ac:dyDescent="0.25">
      <c r="A223">
        <v>1104263</v>
      </c>
      <c r="B223">
        <v>14.12300014</v>
      </c>
      <c r="C223">
        <v>0.59079999000000005</v>
      </c>
      <c r="D223">
        <v>1045.3409423799999</v>
      </c>
      <c r="E223">
        <v>2.1336998899999999</v>
      </c>
      <c r="F223">
        <v>914.03900146000001</v>
      </c>
      <c r="G223">
        <v>1.53209996</v>
      </c>
      <c r="H223">
        <v>9.9000003020963209E+37</v>
      </c>
      <c r="J223" s="2">
        <f>TREND(Calibration!$A$2:$A$4,Calibration!$B$2:$B$4,C223)</f>
        <v>409.35605136075714</v>
      </c>
      <c r="K223" s="2">
        <f>TREND(Calibration!$A$2:$A$4,Calibration!$C$2:$C$4,E223)</f>
        <v>840.86992615857241</v>
      </c>
      <c r="L223" s="2">
        <f>TREND(Calibration!$A$2:$A$4,Calibration!$D$2:$D$4,G223)</f>
        <v>590.60703010213672</v>
      </c>
    </row>
    <row r="224" spans="1:12" x14ac:dyDescent="0.25">
      <c r="A224">
        <v>1109263</v>
      </c>
      <c r="B224">
        <v>14.00300026</v>
      </c>
      <c r="C224">
        <v>0.57679999000000004</v>
      </c>
      <c r="D224">
        <v>993.86199951000003</v>
      </c>
      <c r="E224">
        <v>1.90310001</v>
      </c>
      <c r="F224">
        <v>868.18902588000003</v>
      </c>
      <c r="G224">
        <v>1.52890003</v>
      </c>
      <c r="H224">
        <v>9.9000003020963209E+37</v>
      </c>
      <c r="J224" s="2">
        <f>TREND(Calibration!$A$2:$A$4,Calibration!$B$2:$B$4,C224)</f>
        <v>400.64113368994043</v>
      </c>
      <c r="K224" s="2">
        <f>TREND(Calibration!$A$2:$A$4,Calibration!$C$2:$C$4,E224)</f>
        <v>748.16911450736939</v>
      </c>
      <c r="L224" s="2">
        <f>TREND(Calibration!$A$2:$A$4,Calibration!$D$2:$D$4,G224)</f>
        <v>589.29185922077352</v>
      </c>
    </row>
    <row r="225" spans="1:12" x14ac:dyDescent="0.25">
      <c r="A225">
        <v>1114260</v>
      </c>
      <c r="B225">
        <v>13.90600014</v>
      </c>
      <c r="C225">
        <v>0.58649998999999997</v>
      </c>
      <c r="D225">
        <v>533.37402343999997</v>
      </c>
      <c r="E225">
        <v>2.1607000799999998</v>
      </c>
      <c r="F225">
        <v>9.9000003020963209E+37</v>
      </c>
      <c r="G225">
        <v>1.52890003</v>
      </c>
      <c r="H225">
        <v>9.9000003020963209E+37</v>
      </c>
      <c r="J225" s="2">
        <f>TREND(Calibration!$A$2:$A$4,Calibration!$B$2:$B$4,C225)</f>
        <v>406.67932664757768</v>
      </c>
      <c r="K225" s="2">
        <f>TREND(Calibration!$A$2:$A$4,Calibration!$C$2:$C$4,E225)</f>
        <v>851.72396271633943</v>
      </c>
      <c r="L225" s="2">
        <f>TREND(Calibration!$A$2:$A$4,Calibration!$D$2:$D$4,G225)</f>
        <v>589.29185922077352</v>
      </c>
    </row>
    <row r="226" spans="1:12" x14ac:dyDescent="0.25">
      <c r="A226">
        <v>1119263</v>
      </c>
      <c r="B226">
        <v>13.772999759999999</v>
      </c>
      <c r="C226">
        <v>0.59240000999999998</v>
      </c>
      <c r="D226">
        <v>1044.6629638700001</v>
      </c>
      <c r="E226">
        <v>2.1547999400000002</v>
      </c>
      <c r="F226">
        <v>1336.6469726600001</v>
      </c>
      <c r="G226">
        <v>1.53100002</v>
      </c>
      <c r="H226">
        <v>9.9000003020963209E+37</v>
      </c>
      <c r="J226" s="2">
        <f>TREND(Calibration!$A$2:$A$4,Calibration!$B$2:$B$4,C226)</f>
        <v>410.35205440158995</v>
      </c>
      <c r="K226" s="2">
        <f>TREND(Calibration!$A$2:$A$4,Calibration!$C$2:$C$4,E226)</f>
        <v>849.35211513838021</v>
      </c>
      <c r="L226" s="2">
        <f>TREND(Calibration!$A$2:$A$4,Calibration!$D$2:$D$4,G226)</f>
        <v>590.15495488197666</v>
      </c>
    </row>
    <row r="227" spans="1:12" x14ac:dyDescent="0.25">
      <c r="A227">
        <v>1124265</v>
      </c>
      <c r="B227">
        <v>13.82499981</v>
      </c>
      <c r="C227">
        <v>0.58319997999999995</v>
      </c>
      <c r="D227">
        <v>9.9000003020963209E+37</v>
      </c>
      <c r="E227">
        <v>1.86580002</v>
      </c>
      <c r="F227">
        <v>910.00097656000003</v>
      </c>
      <c r="G227">
        <v>1.5336999899999999</v>
      </c>
      <c r="H227">
        <v>9.9000003020963209E+37</v>
      </c>
      <c r="J227" s="2">
        <f>TREND(Calibration!$A$2:$A$4,Calibration!$B$2:$B$4,C227)</f>
        <v>404.62508982880109</v>
      </c>
      <c r="K227" s="2">
        <f>TREND(Calibration!$A$2:$A$4,Calibration!$C$2:$C$4,E227)</f>
        <v>733.17457354064493</v>
      </c>
      <c r="L227" s="2">
        <f>TREND(Calibration!$A$2:$A$4,Calibration!$D$2:$D$4,G227)</f>
        <v>591.26464225781103</v>
      </c>
    </row>
    <row r="228" spans="1:12" x14ac:dyDescent="0.25">
      <c r="A228">
        <v>1129261</v>
      </c>
      <c r="B228">
        <v>13.980999949999999</v>
      </c>
      <c r="C228">
        <v>0.59509999000000002</v>
      </c>
      <c r="D228">
        <v>482.68399047999998</v>
      </c>
      <c r="E228">
        <v>1.76269996</v>
      </c>
      <c r="F228">
        <v>9.9000003020963209E+37</v>
      </c>
      <c r="G228">
        <v>1.53100002</v>
      </c>
      <c r="H228">
        <v>9.9000003020963209E+37</v>
      </c>
      <c r="J228" s="2">
        <f>TREND(Calibration!$A$2:$A$4,Calibration!$B$2:$B$4,C228)</f>
        <v>412.03277607393653</v>
      </c>
      <c r="K228" s="2">
        <f>TREND(Calibration!$A$2:$A$4,Calibration!$C$2:$C$4,E228)</f>
        <v>691.72850148159728</v>
      </c>
      <c r="L228" s="2">
        <f>TREND(Calibration!$A$2:$A$4,Calibration!$D$2:$D$4,G228)</f>
        <v>590.15495488197666</v>
      </c>
    </row>
    <row r="229" spans="1:12" x14ac:dyDescent="0.25">
      <c r="A229">
        <v>1134263</v>
      </c>
      <c r="B229">
        <v>14.08699989</v>
      </c>
      <c r="C229">
        <v>0.59189999000000004</v>
      </c>
      <c r="D229">
        <v>9.9000003020963209E+37</v>
      </c>
      <c r="E229">
        <v>1.7599999900000001</v>
      </c>
      <c r="F229">
        <v>801.71398925999995</v>
      </c>
      <c r="G229">
        <v>1.5298999499999999</v>
      </c>
      <c r="H229">
        <v>9.9000003020963209E+37</v>
      </c>
      <c r="J229" s="2">
        <f>TREND(Calibration!$A$2:$A$4,Calibration!$B$2:$B$4,C229)</f>
        <v>410.04079489203559</v>
      </c>
      <c r="K229" s="2">
        <f>TREND(Calibration!$A$2:$A$4,Calibration!$C$2:$C$4,E229)</f>
        <v>690.64311752374829</v>
      </c>
      <c r="L229" s="2">
        <f>TREND(Calibration!$A$2:$A$4,Calibration!$D$2:$D$4,G229)</f>
        <v>589.70282623183084</v>
      </c>
    </row>
    <row r="230" spans="1:12" x14ac:dyDescent="0.25">
      <c r="A230">
        <v>1139264</v>
      </c>
      <c r="B230">
        <v>14.25</v>
      </c>
      <c r="C230">
        <v>0.57889997999999998</v>
      </c>
      <c r="D230">
        <v>786.25799560999997</v>
      </c>
      <c r="E230">
        <v>1.8329000499999999</v>
      </c>
      <c r="F230">
        <v>1018.5300293</v>
      </c>
      <c r="G230">
        <v>1.5283000499999999</v>
      </c>
      <c r="H230">
        <v>9.9000003020963209E+37</v>
      </c>
      <c r="J230" s="2">
        <f>TREND(Calibration!$A$2:$A$4,Calibration!$B$2:$B$4,C230)</f>
        <v>401.9483651156217</v>
      </c>
      <c r="K230" s="2">
        <f>TREND(Calibration!$A$2:$A$4,Calibration!$C$2:$C$4,E230)</f>
        <v>719.94883412438742</v>
      </c>
      <c r="L230" s="2">
        <f>TREND(Calibration!$A$2:$A$4,Calibration!$D$2:$D$4,G230)</f>
        <v>589.04526750614218</v>
      </c>
    </row>
    <row r="231" spans="1:12" x14ac:dyDescent="0.25">
      <c r="A231">
        <v>1144274</v>
      </c>
      <c r="B231">
        <v>14.32499981</v>
      </c>
      <c r="C231">
        <v>0.59570003000000005</v>
      </c>
      <c r="D231">
        <v>535.92297363</v>
      </c>
      <c r="E231">
        <v>1.9467999899999999</v>
      </c>
      <c r="F231">
        <v>9.9000003020963209E+37</v>
      </c>
      <c r="G231">
        <v>1.52719998</v>
      </c>
      <c r="H231">
        <v>1286.0360107399999</v>
      </c>
      <c r="J231" s="2">
        <f>TREND(Calibration!$A$2:$A$4,Calibration!$B$2:$B$4,C231)</f>
        <v>412.40629744530776</v>
      </c>
      <c r="K231" s="2">
        <f>TREND(Calibration!$A$2:$A$4,Calibration!$C$2:$C$4,E231)</f>
        <v>765.73644201483103</v>
      </c>
      <c r="L231" s="2">
        <f>TREND(Calibration!$A$2:$A$4,Calibration!$D$2:$D$4,G231)</f>
        <v>588.59313885599647</v>
      </c>
    </row>
    <row r="232" spans="1:12" x14ac:dyDescent="0.25">
      <c r="A232">
        <v>1149263</v>
      </c>
      <c r="B232">
        <v>14.22999954</v>
      </c>
      <c r="C232">
        <v>0.59189999000000004</v>
      </c>
      <c r="D232">
        <v>1057.3129882799999</v>
      </c>
      <c r="E232">
        <v>1.82640004</v>
      </c>
      <c r="F232">
        <v>1083.26293945</v>
      </c>
      <c r="G232">
        <v>1.5293999899999999</v>
      </c>
      <c r="H232">
        <v>9.9000003020963209E+37</v>
      </c>
      <c r="J232" s="2">
        <f>TREND(Calibration!$A$2:$A$4,Calibration!$B$2:$B$4,C232)</f>
        <v>410.04079489203559</v>
      </c>
      <c r="K232" s="2">
        <f>TREND(Calibration!$A$2:$A$4,Calibration!$C$2:$C$4,E232)</f>
        <v>717.33583969116864</v>
      </c>
      <c r="L232" s="2">
        <f>TREND(Calibration!$A$2:$A$4,Calibration!$D$2:$D$4,G232)</f>
        <v>589.49734272630224</v>
      </c>
    </row>
    <row r="233" spans="1:12" x14ac:dyDescent="0.25">
      <c r="A233">
        <v>1154265</v>
      </c>
      <c r="B233">
        <v>14.10400009</v>
      </c>
      <c r="C233">
        <v>0.58160000999999995</v>
      </c>
      <c r="D233">
        <v>1325.6999511700001</v>
      </c>
      <c r="E233">
        <v>1.90199995</v>
      </c>
      <c r="F233">
        <v>1117.52697754</v>
      </c>
      <c r="G233">
        <v>1.53100002</v>
      </c>
      <c r="H233">
        <v>9.9000003020963209E+37</v>
      </c>
      <c r="J233" s="2">
        <f>TREND(Calibration!$A$2:$A$4,Calibration!$B$2:$B$4,C233)</f>
        <v>403.62911791267419</v>
      </c>
      <c r="K233" s="2">
        <f>TREND(Calibration!$A$2:$A$4,Calibration!$C$2:$C$4,E233)</f>
        <v>747.72689200983382</v>
      </c>
      <c r="L233" s="2">
        <f>TREND(Calibration!$A$2:$A$4,Calibration!$D$2:$D$4,G233)</f>
        <v>590.15495488197666</v>
      </c>
    </row>
    <row r="234" spans="1:12" x14ac:dyDescent="0.25">
      <c r="A234">
        <v>1159264</v>
      </c>
      <c r="B234">
        <v>13.97399998</v>
      </c>
      <c r="C234">
        <v>0.58160000999999995</v>
      </c>
      <c r="D234">
        <v>965.57397461000005</v>
      </c>
      <c r="E234">
        <v>1.7033</v>
      </c>
      <c r="F234">
        <v>972.80499268000005</v>
      </c>
      <c r="G234">
        <v>1.5298999499999999</v>
      </c>
      <c r="H234">
        <v>9.9000003020963209E+37</v>
      </c>
      <c r="J234" s="2">
        <f>TREND(Calibration!$A$2:$A$4,Calibration!$B$2:$B$4,C234)</f>
        <v>403.62911791267419</v>
      </c>
      <c r="K234" s="2">
        <f>TREND(Calibration!$A$2:$A$4,Calibration!$C$2:$C$4,E234)</f>
        <v>667.84980516983421</v>
      </c>
      <c r="L234" s="2">
        <f>TREND(Calibration!$A$2:$A$4,Calibration!$D$2:$D$4,G234)</f>
        <v>589.70282623183084</v>
      </c>
    </row>
    <row r="235" spans="1:12" x14ac:dyDescent="0.25">
      <c r="A235">
        <v>1164260</v>
      </c>
      <c r="B235">
        <v>13.911999700000001</v>
      </c>
      <c r="C235">
        <v>0.58160000999999995</v>
      </c>
      <c r="D235">
        <v>1073.05505371</v>
      </c>
      <c r="E235">
        <v>1.77890003</v>
      </c>
      <c r="F235">
        <v>868.23297118999994</v>
      </c>
      <c r="G235">
        <v>1.53100002</v>
      </c>
      <c r="H235">
        <v>9.9000003020963209E+37</v>
      </c>
      <c r="J235" s="2">
        <f>TREND(Calibration!$A$2:$A$4,Calibration!$B$2:$B$4,C235)</f>
        <v>403.62911791267419</v>
      </c>
      <c r="K235" s="2">
        <f>TREND(Calibration!$A$2:$A$4,Calibration!$C$2:$C$4,E235)</f>
        <v>698.24090572832245</v>
      </c>
      <c r="L235" s="2">
        <f>TREND(Calibration!$A$2:$A$4,Calibration!$D$2:$D$4,G235)</f>
        <v>590.15495488197666</v>
      </c>
    </row>
    <row r="236" spans="1:12" x14ac:dyDescent="0.25">
      <c r="A236">
        <v>1169263</v>
      </c>
      <c r="B236">
        <v>13.852999690000001</v>
      </c>
      <c r="C236">
        <v>0.58319997999999995</v>
      </c>
      <c r="D236">
        <v>1245.9809570299999</v>
      </c>
      <c r="E236">
        <v>1.86150002</v>
      </c>
      <c r="F236">
        <v>605.17999268000005</v>
      </c>
      <c r="G236">
        <v>1.53100002</v>
      </c>
      <c r="H236">
        <v>9.9000003020963209E+37</v>
      </c>
      <c r="J236" s="2">
        <f>TREND(Calibration!$A$2:$A$4,Calibration!$B$2:$B$4,C236)</f>
        <v>404.62508982880109</v>
      </c>
      <c r="K236" s="2">
        <f>TREND(Calibration!$A$2:$A$4,Calibration!$C$2:$C$4,E236)</f>
        <v>731.44597988265957</v>
      </c>
      <c r="L236" s="2">
        <f>TREND(Calibration!$A$2:$A$4,Calibration!$D$2:$D$4,G236)</f>
        <v>590.15495488197666</v>
      </c>
    </row>
    <row r="237" spans="1:12" x14ac:dyDescent="0.25">
      <c r="A237">
        <v>1174263</v>
      </c>
      <c r="B237">
        <v>13.902000429999999</v>
      </c>
      <c r="C237">
        <v>0.57999997999999997</v>
      </c>
      <c r="D237">
        <v>1016.43798828</v>
      </c>
      <c r="E237">
        <v>1.7173000599999999</v>
      </c>
      <c r="F237">
        <v>719.33099364999998</v>
      </c>
      <c r="G237">
        <v>1.53100002</v>
      </c>
      <c r="H237">
        <v>9.9000003020963209E+37</v>
      </c>
      <c r="J237" s="2">
        <f>TREND(Calibration!$A$2:$A$4,Calibration!$B$2:$B$4,C237)</f>
        <v>402.63310864690015</v>
      </c>
      <c r="K237" s="2">
        <f>TREND(Calibration!$A$2:$A$4,Calibration!$C$2:$C$4,E237)</f>
        <v>673.47780864132574</v>
      </c>
      <c r="L237" s="2">
        <f>TREND(Calibration!$A$2:$A$4,Calibration!$D$2:$D$4,G237)</f>
        <v>590.15495488197666</v>
      </c>
    </row>
    <row r="238" spans="1:12" x14ac:dyDescent="0.25">
      <c r="A238">
        <v>1179261</v>
      </c>
      <c r="B238">
        <v>13.98700047</v>
      </c>
      <c r="C238">
        <v>0.57840002000000001</v>
      </c>
      <c r="D238">
        <v>824.23101807</v>
      </c>
      <c r="E238">
        <v>1.8539999700000001</v>
      </c>
      <c r="F238">
        <v>840.13098145000004</v>
      </c>
      <c r="G238">
        <v>1.5332000299999999</v>
      </c>
      <c r="H238">
        <v>9.9000003020963209E+37</v>
      </c>
      <c r="J238" s="2">
        <f>TREND(Calibration!$A$2:$A$4,Calibration!$B$2:$B$4,C238)</f>
        <v>401.63714295571447</v>
      </c>
      <c r="K238" s="2">
        <f>TREND(Calibration!$A$2:$A$4,Calibration!$C$2:$C$4,E238)</f>
        <v>728.43097084438693</v>
      </c>
      <c r="L238" s="2">
        <f>TREND(Calibration!$A$2:$A$4,Calibration!$D$2:$D$4,G238)</f>
        <v>591.05915875228243</v>
      </c>
    </row>
    <row r="239" spans="1:12" x14ac:dyDescent="0.25">
      <c r="A239">
        <v>1184286</v>
      </c>
      <c r="B239">
        <v>14.14000034</v>
      </c>
      <c r="C239">
        <v>0.59729999</v>
      </c>
      <c r="D239">
        <v>965.44201659999999</v>
      </c>
      <c r="E239">
        <v>1.79130006</v>
      </c>
      <c r="F239">
        <v>880.57299805000002</v>
      </c>
      <c r="G239">
        <v>1.53750002</v>
      </c>
      <c r="H239">
        <v>9.9000003020963209E+37</v>
      </c>
      <c r="J239" s="2">
        <f>TREND(Calibration!$A$2:$A$4,Calibration!$B$2:$B$4,C239)</f>
        <v>413.40226313649345</v>
      </c>
      <c r="K239" s="2">
        <f>TREND(Calibration!$A$2:$A$4,Calibration!$C$2:$C$4,E239)</f>
        <v>703.2256994996776</v>
      </c>
      <c r="L239" s="2">
        <f>TREND(Calibration!$A$2:$A$4,Calibration!$D$2:$D$4,G239)</f>
        <v>592.82645417379251</v>
      </c>
    </row>
    <row r="240" spans="1:12" x14ac:dyDescent="0.25">
      <c r="A240">
        <v>1189263</v>
      </c>
      <c r="B240">
        <v>14.175999640000001</v>
      </c>
      <c r="C240">
        <v>0.58270001000000005</v>
      </c>
      <c r="D240">
        <v>9.9000003020963209E+37</v>
      </c>
      <c r="E240">
        <v>1.7556999900000001</v>
      </c>
      <c r="F240">
        <v>829.45599364999998</v>
      </c>
      <c r="G240">
        <v>1.5379999900000001</v>
      </c>
      <c r="H240">
        <v>9.9000003020963209E+37</v>
      </c>
      <c r="J240" s="2">
        <f>TREND(Calibration!$A$2:$A$4,Calibration!$B$2:$B$4,C240)</f>
        <v>404.3138614439527</v>
      </c>
      <c r="K240" s="2">
        <f>TREND(Calibration!$A$2:$A$4,Calibration!$C$2:$C$4,E240)</f>
        <v>688.91452386576304</v>
      </c>
      <c r="L240" s="2">
        <f>TREND(Calibration!$A$2:$A$4,Calibration!$D$2:$D$4,G240)</f>
        <v>593.03194178932006</v>
      </c>
    </row>
    <row r="241" spans="1:12" x14ac:dyDescent="0.25">
      <c r="A241">
        <v>1194263</v>
      </c>
      <c r="B241">
        <v>14.19499969</v>
      </c>
      <c r="C241">
        <v>0.58109999000000001</v>
      </c>
      <c r="D241">
        <v>828.73699951000003</v>
      </c>
      <c r="E241">
        <v>2.0441000499999999</v>
      </c>
      <c r="F241">
        <v>1022.684021</v>
      </c>
      <c r="G241">
        <v>1.53639996</v>
      </c>
      <c r="H241">
        <v>9.9000003020963209E+37</v>
      </c>
      <c r="J241" s="2">
        <f>TREND(Calibration!$A$2:$A$4,Calibration!$B$2:$B$4,C241)</f>
        <v>403.31785840311983</v>
      </c>
      <c r="K241" s="2">
        <f>TREND(Calibration!$A$2:$A$4,Calibration!$C$2:$C$4,E241)</f>
        <v>804.850922628224</v>
      </c>
      <c r="L241" s="2">
        <f>TREND(Calibration!$A$2:$A$4,Calibration!$D$2:$D$4,G241)</f>
        <v>592.37432963364563</v>
      </c>
    </row>
    <row r="242" spans="1:12" x14ac:dyDescent="0.25">
      <c r="A242">
        <v>1199263</v>
      </c>
      <c r="B242">
        <v>14.135999679999999</v>
      </c>
      <c r="C242">
        <v>0.58319997999999995</v>
      </c>
      <c r="D242">
        <v>769.57800293000003</v>
      </c>
      <c r="E242">
        <v>2.1503999199999999</v>
      </c>
      <c r="F242">
        <v>829.48199463000003</v>
      </c>
      <c r="G242">
        <v>1.5391000500000001</v>
      </c>
      <c r="H242">
        <v>9.9000003020963209E+37</v>
      </c>
      <c r="J242" s="2">
        <f>TREND(Calibration!$A$2:$A$4,Calibration!$B$2:$B$4,C242)</f>
        <v>404.62508982880109</v>
      </c>
      <c r="K242" s="2">
        <f>TREND(Calibration!$A$2:$A$4,Calibration!$C$2:$C$4,E242)</f>
        <v>847.58331358791304</v>
      </c>
      <c r="L242" s="2">
        <f>TREND(Calibration!$A$2:$A$4,Calibration!$D$2:$D$4,G242)</f>
        <v>593.48406632946694</v>
      </c>
    </row>
    <row r="243" spans="1:12" x14ac:dyDescent="0.25">
      <c r="A243">
        <v>1204263</v>
      </c>
      <c r="B243">
        <v>13.97399998</v>
      </c>
      <c r="C243">
        <v>0.57999997999999997</v>
      </c>
      <c r="D243">
        <v>1127.6059570299999</v>
      </c>
      <c r="E243">
        <v>1.8560999600000001</v>
      </c>
      <c r="F243">
        <v>553.07702637</v>
      </c>
      <c r="G243">
        <v>1.5316000000000001</v>
      </c>
      <c r="H243">
        <v>9.9000003020963209E+37</v>
      </c>
      <c r="J243" s="2">
        <f>TREND(Calibration!$A$2:$A$4,Calibration!$B$2:$B$4,C243)</f>
        <v>402.63310864690015</v>
      </c>
      <c r="K243" s="2">
        <f>TREND(Calibration!$A$2:$A$4,Calibration!$C$2:$C$4,E243)</f>
        <v>729.27516372713865</v>
      </c>
      <c r="L243" s="2">
        <f>TREND(Calibration!$A$2:$A$4,Calibration!$D$2:$D$4,G243)</f>
        <v>590.401546596608</v>
      </c>
    </row>
    <row r="244" spans="1:12" x14ac:dyDescent="0.25">
      <c r="A244">
        <v>1209274</v>
      </c>
      <c r="B244">
        <v>13.87699986</v>
      </c>
      <c r="C244">
        <v>0.59570003000000005</v>
      </c>
      <c r="D244">
        <v>778.29199218999997</v>
      </c>
      <c r="E244">
        <v>2.08730006</v>
      </c>
      <c r="F244">
        <v>1156.7110595700001</v>
      </c>
      <c r="G244">
        <v>1.5379999900000001</v>
      </c>
      <c r="H244">
        <v>9.9000003020963209E+37</v>
      </c>
      <c r="J244" s="2">
        <f>TREND(Calibration!$A$2:$A$4,Calibration!$B$2:$B$4,C244)</f>
        <v>412.40629744530776</v>
      </c>
      <c r="K244" s="2">
        <f>TREND(Calibration!$A$2:$A$4,Calibration!$C$2:$C$4,E244)</f>
        <v>822.21726293308495</v>
      </c>
      <c r="L244" s="2">
        <f>TREND(Calibration!$A$2:$A$4,Calibration!$D$2:$D$4,G244)</f>
        <v>593.03194178932006</v>
      </c>
    </row>
    <row r="245" spans="1:12" x14ac:dyDescent="0.25">
      <c r="A245">
        <v>1214263</v>
      </c>
      <c r="B245">
        <v>13.711000439999999</v>
      </c>
      <c r="C245">
        <v>0.58219999</v>
      </c>
      <c r="D245">
        <v>9.9000003020963209E+37</v>
      </c>
      <c r="E245">
        <v>2.1071999099999998</v>
      </c>
      <c r="F245">
        <v>772.71997069999998</v>
      </c>
      <c r="G245">
        <v>1.5369999400000001</v>
      </c>
      <c r="H245">
        <v>9.9000003020963209E+37</v>
      </c>
      <c r="J245" s="2">
        <f>TREND(Calibration!$A$2:$A$4,Calibration!$B$2:$B$4,C245)</f>
        <v>404.00260193439829</v>
      </c>
      <c r="K245" s="2">
        <f>TREND(Calibration!$A$2:$A$4,Calibration!$C$2:$C$4,E245)</f>
        <v>830.21697328305208</v>
      </c>
      <c r="L245" s="2">
        <f>TREND(Calibration!$A$2:$A$4,Calibration!$D$2:$D$4,G245)</f>
        <v>592.62092134827697</v>
      </c>
    </row>
    <row r="246" spans="1:12" x14ac:dyDescent="0.25">
      <c r="A246">
        <v>1219260</v>
      </c>
      <c r="B246">
        <v>13.623999599999999</v>
      </c>
      <c r="C246">
        <v>0.57620000999999998</v>
      </c>
      <c r="D246">
        <v>591.59197998000002</v>
      </c>
      <c r="E246">
        <v>2.0985999099999999</v>
      </c>
      <c r="F246">
        <v>920.83697510000002</v>
      </c>
      <c r="G246">
        <v>1.5348000500000001</v>
      </c>
      <c r="H246">
        <v>9.9000003020963209E+37</v>
      </c>
      <c r="J246" s="2">
        <f>TREND(Calibration!$A$2:$A$4,Calibration!$B$2:$B$4,C246)</f>
        <v>400.26764966821634</v>
      </c>
      <c r="K246" s="2">
        <f>TREND(Calibration!$A$2:$A$4,Calibration!$C$2:$C$4,E246)</f>
        <v>826.75978596708148</v>
      </c>
      <c r="L246" s="2">
        <f>TREND(Calibration!$A$2:$A$4,Calibration!$D$2:$D$4,G246)</f>
        <v>591.71676679795803</v>
      </c>
    </row>
    <row r="247" spans="1:12" x14ac:dyDescent="0.25">
      <c r="A247">
        <v>1224263</v>
      </c>
      <c r="B247">
        <v>13.692999840000001</v>
      </c>
      <c r="C247">
        <v>0.58590001000000003</v>
      </c>
      <c r="D247">
        <v>467.37600708000002</v>
      </c>
      <c r="E247">
        <v>2.0046000500000001</v>
      </c>
      <c r="F247">
        <v>9.9000003020963209E+37</v>
      </c>
      <c r="G247">
        <v>1.52890003</v>
      </c>
      <c r="H247">
        <v>9.9000003020963209E+37</v>
      </c>
      <c r="J247" s="2">
        <f>TREND(Calibration!$A$2:$A$4,Calibration!$B$2:$B$4,C247)</f>
        <v>406.30584262585364</v>
      </c>
      <c r="K247" s="2">
        <f>TREND(Calibration!$A$2:$A$4,Calibration!$C$2:$C$4,E247)</f>
        <v>788.97198088626601</v>
      </c>
      <c r="L247" s="2">
        <f>TREND(Calibration!$A$2:$A$4,Calibration!$D$2:$D$4,G247)</f>
        <v>589.29185922077352</v>
      </c>
    </row>
    <row r="248" spans="1:12" x14ac:dyDescent="0.25">
      <c r="A248">
        <v>1229263</v>
      </c>
      <c r="B248">
        <v>13.87100029</v>
      </c>
      <c r="C248">
        <v>0.59079999000000005</v>
      </c>
      <c r="D248">
        <v>1005.2960205099999</v>
      </c>
      <c r="E248">
        <v>2.03600001</v>
      </c>
      <c r="F248">
        <v>9.9000003020963209E+37</v>
      </c>
      <c r="G248">
        <v>1.53530002</v>
      </c>
      <c r="H248">
        <v>9.9000003020963209E+37</v>
      </c>
      <c r="J248" s="2">
        <f>TREND(Calibration!$A$2:$A$4,Calibration!$B$2:$B$4,C248)</f>
        <v>409.35605136075714</v>
      </c>
      <c r="K248" s="2">
        <f>TREND(Calibration!$A$2:$A$4,Calibration!$C$2:$C$4,E248)</f>
        <v>801.59471849486886</v>
      </c>
      <c r="L248" s="2">
        <f>TREND(Calibration!$A$2:$A$4,Calibration!$D$2:$D$4,G248)</f>
        <v>591.92225441348558</v>
      </c>
    </row>
    <row r="249" spans="1:12" x14ac:dyDescent="0.25">
      <c r="A249">
        <v>1234260</v>
      </c>
      <c r="B249">
        <v>14.067999840000001</v>
      </c>
      <c r="C249">
        <v>0.59299999000000003</v>
      </c>
      <c r="D249">
        <v>680.16699218999997</v>
      </c>
      <c r="E249">
        <v>1.8118000000000001</v>
      </c>
      <c r="F249">
        <v>1279.1729736299999</v>
      </c>
      <c r="G249">
        <v>1.5369999400000001</v>
      </c>
      <c r="H249">
        <v>9.9000003020963209E+37</v>
      </c>
      <c r="J249" s="2">
        <f>TREND(Calibration!$A$2:$A$4,Calibration!$B$2:$B$4,C249)</f>
        <v>410.72553842331405</v>
      </c>
      <c r="K249" s="2">
        <f>TREND(Calibration!$A$2:$A$4,Calibration!$C$2:$C$4,E249)</f>
        <v>711.46664514457984</v>
      </c>
      <c r="L249" s="2">
        <f>TREND(Calibration!$A$2:$A$4,Calibration!$D$2:$D$4,G249)</f>
        <v>592.62092134827697</v>
      </c>
    </row>
    <row r="250" spans="1:12" x14ac:dyDescent="0.25">
      <c r="A250">
        <v>1239260</v>
      </c>
      <c r="B250">
        <v>14.166000370000001</v>
      </c>
      <c r="C250">
        <v>0.58490001999999996</v>
      </c>
      <c r="D250">
        <v>9.9000003020963209E+37</v>
      </c>
      <c r="E250">
        <v>2.0137999099999999</v>
      </c>
      <c r="F250">
        <v>9.9000003020963209E+37</v>
      </c>
      <c r="G250">
        <v>1.5369999400000001</v>
      </c>
      <c r="H250">
        <v>9.9000003020963209E+37</v>
      </c>
      <c r="J250" s="2">
        <f>TREND(Calibration!$A$2:$A$4,Calibration!$B$2:$B$4,C250)</f>
        <v>405.68335473145078</v>
      </c>
      <c r="K250" s="2">
        <f>TREND(Calibration!$A$2:$A$4,Calibration!$C$2:$C$4,E250)</f>
        <v>792.67031103751071</v>
      </c>
      <c r="L250" s="2">
        <f>TREND(Calibration!$A$2:$A$4,Calibration!$D$2:$D$4,G250)</f>
        <v>592.62092134827697</v>
      </c>
    </row>
    <row r="251" spans="1:12" x14ac:dyDescent="0.25">
      <c r="A251">
        <v>1244264</v>
      </c>
      <c r="B251">
        <v>14.22999954</v>
      </c>
      <c r="C251">
        <v>0.57569999000000005</v>
      </c>
      <c r="D251">
        <v>929.89202881000006</v>
      </c>
      <c r="E251">
        <v>1.82210004</v>
      </c>
      <c r="F251">
        <v>1241.04199219</v>
      </c>
      <c r="G251">
        <v>1.5359</v>
      </c>
      <c r="H251">
        <v>9.9000003020963209E+37</v>
      </c>
      <c r="J251" s="2">
        <f>TREND(Calibration!$A$2:$A$4,Calibration!$B$2:$B$4,C251)</f>
        <v>399.95639015866197</v>
      </c>
      <c r="K251" s="2">
        <f>TREND(Calibration!$A$2:$A$4,Calibration!$C$2:$C$4,E251)</f>
        <v>715.60724603318329</v>
      </c>
      <c r="L251" s="2">
        <f>TREND(Calibration!$A$2:$A$4,Calibration!$D$2:$D$4,G251)</f>
        <v>592.16884612811691</v>
      </c>
    </row>
    <row r="252" spans="1:12" x14ac:dyDescent="0.25">
      <c r="A252">
        <v>1249263</v>
      </c>
      <c r="B252">
        <v>14.19200039</v>
      </c>
      <c r="C252">
        <v>0.59189999000000004</v>
      </c>
      <c r="D252">
        <v>519.02099609000004</v>
      </c>
      <c r="E252">
        <v>2.0948000000000002</v>
      </c>
      <c r="F252">
        <v>9.9000003020963209E+37</v>
      </c>
      <c r="G252">
        <v>1.5359</v>
      </c>
      <c r="H252">
        <v>9.9000003020963209E+37</v>
      </c>
      <c r="J252" s="2">
        <f>TREND(Calibration!$A$2:$A$4,Calibration!$B$2:$B$4,C252)</f>
        <v>410.04079489203559</v>
      </c>
      <c r="K252" s="2">
        <f>TREND(Calibration!$A$2:$A$4,Calibration!$C$2:$C$4,E252)</f>
        <v>825.23222775151999</v>
      </c>
      <c r="L252" s="2">
        <f>TREND(Calibration!$A$2:$A$4,Calibration!$D$2:$D$4,G252)</f>
        <v>592.16884612811691</v>
      </c>
    </row>
    <row r="253" spans="1:12" x14ac:dyDescent="0.25">
      <c r="A253">
        <v>1254264</v>
      </c>
      <c r="B253">
        <v>14.02000046</v>
      </c>
      <c r="C253">
        <v>0.58590001000000003</v>
      </c>
      <c r="D253">
        <v>1203.3370361299999</v>
      </c>
      <c r="E253">
        <v>1.9004000400000001</v>
      </c>
      <c r="F253">
        <v>1361.8730468700001</v>
      </c>
      <c r="G253">
        <v>1.5305000499999999</v>
      </c>
      <c r="H253">
        <v>9.9000003020963209E+37</v>
      </c>
      <c r="J253" s="2">
        <f>TREND(Calibration!$A$2:$A$4,Calibration!$B$2:$B$4,C253)</f>
        <v>406.30584262585364</v>
      </c>
      <c r="K253" s="2">
        <f>TREND(Calibration!$A$2:$A$4,Calibration!$C$2:$C$4,E253)</f>
        <v>747.08373054952051</v>
      </c>
      <c r="L253" s="2">
        <f>TREND(Calibration!$A$2:$A$4,Calibration!$D$2:$D$4,G253)</f>
        <v>589.94946726644912</v>
      </c>
    </row>
    <row r="254" spans="1:12" x14ac:dyDescent="0.25">
      <c r="A254">
        <v>1259260</v>
      </c>
      <c r="B254">
        <v>13.897000309999999</v>
      </c>
      <c r="C254">
        <v>0.57999997999999997</v>
      </c>
      <c r="D254">
        <v>866.10498046999999</v>
      </c>
      <c r="E254">
        <v>1.81350005</v>
      </c>
      <c r="F254">
        <v>1153.6619873</v>
      </c>
      <c r="G254">
        <v>1.5316000000000001</v>
      </c>
      <c r="H254">
        <v>9.9000003020963209E+37</v>
      </c>
      <c r="J254" s="2">
        <f>TREND(Calibration!$A$2:$A$4,Calibration!$B$2:$B$4,C254)</f>
        <v>402.63310864690015</v>
      </c>
      <c r="K254" s="2">
        <f>TREND(Calibration!$A$2:$A$4,Calibration!$C$2:$C$4,E254)</f>
        <v>712.15006273719791</v>
      </c>
      <c r="L254" s="2">
        <f>TREND(Calibration!$A$2:$A$4,Calibration!$D$2:$D$4,G254)</f>
        <v>590.401546596608</v>
      </c>
    </row>
    <row r="255" spans="1:12" x14ac:dyDescent="0.25">
      <c r="A255">
        <v>1264260</v>
      </c>
      <c r="B255">
        <v>13.78299999</v>
      </c>
      <c r="C255">
        <v>0.57569999000000005</v>
      </c>
      <c r="D255">
        <v>434.07400512999999</v>
      </c>
      <c r="E255">
        <v>1.7000000500000001</v>
      </c>
      <c r="F255">
        <v>901.77600098000005</v>
      </c>
      <c r="G255">
        <v>1.5424</v>
      </c>
      <c r="H255">
        <v>9.9000003020963209E+37</v>
      </c>
      <c r="J255" s="2">
        <f>TREND(Calibration!$A$2:$A$4,Calibration!$B$2:$B$4,C255)</f>
        <v>399.95639015866197</v>
      </c>
      <c r="K255" s="2">
        <f>TREND(Calibration!$A$2:$A$4,Calibration!$C$2:$C$4,E255)</f>
        <v>666.52323013688806</v>
      </c>
      <c r="L255" s="2">
        <f>TREND(Calibration!$A$2:$A$4,Calibration!$D$2:$D$4,G255)</f>
        <v>594.84034541993276</v>
      </c>
    </row>
    <row r="256" spans="1:12" x14ac:dyDescent="0.25">
      <c r="A256">
        <v>1269263</v>
      </c>
      <c r="B256">
        <v>13.699000359999999</v>
      </c>
      <c r="C256">
        <v>0.57459998000000001</v>
      </c>
      <c r="D256">
        <v>1170.5310058600001</v>
      </c>
      <c r="E256">
        <v>1.7546000500000001</v>
      </c>
      <c r="F256">
        <v>560.60498046999999</v>
      </c>
      <c r="G256">
        <v>1.5359</v>
      </c>
      <c r="H256">
        <v>9.9000003020963209E+37</v>
      </c>
      <c r="J256" s="2">
        <f>TREND(Calibration!$A$2:$A$4,Calibration!$B$2:$B$4,C256)</f>
        <v>399.2716404024423</v>
      </c>
      <c r="K256" s="2">
        <f>TREND(Calibration!$A$2:$A$4,Calibration!$C$2:$C$4,E256)</f>
        <v>688.47234960805042</v>
      </c>
      <c r="L256" s="2">
        <f>TREND(Calibration!$A$2:$A$4,Calibration!$D$2:$D$4,G256)</f>
        <v>592.16884612811691</v>
      </c>
    </row>
    <row r="257" spans="1:12" x14ac:dyDescent="0.25">
      <c r="A257">
        <v>1274260</v>
      </c>
      <c r="B257">
        <v>13.75399971</v>
      </c>
      <c r="C257">
        <v>0.58270001000000005</v>
      </c>
      <c r="D257">
        <v>858.04498291000004</v>
      </c>
      <c r="E257">
        <v>1.72000003</v>
      </c>
      <c r="F257">
        <v>875.33502196999996</v>
      </c>
      <c r="G257">
        <v>1.5385999699999999</v>
      </c>
      <c r="H257">
        <v>9.9000003020963209E+37</v>
      </c>
      <c r="J257" s="2">
        <f>TREND(Calibration!$A$2:$A$4,Calibration!$B$2:$B$4,C257)</f>
        <v>404.3138614439527</v>
      </c>
      <c r="K257" s="2">
        <f>TREND(Calibration!$A$2:$A$4,Calibration!$C$2:$C$4,E257)</f>
        <v>674.56319259917484</v>
      </c>
      <c r="L257" s="2">
        <f>TREND(Calibration!$A$2:$A$4,Calibration!$D$2:$D$4,G257)</f>
        <v>593.27853350395128</v>
      </c>
    </row>
    <row r="258" spans="1:12" x14ac:dyDescent="0.25">
      <c r="A258">
        <v>1279260</v>
      </c>
      <c r="B258">
        <v>13.86100006</v>
      </c>
      <c r="C258">
        <v>0.58050000999999996</v>
      </c>
      <c r="D258">
        <v>1249.2869873</v>
      </c>
      <c r="E258">
        <v>1.91009998</v>
      </c>
      <c r="F258">
        <v>831.70098876999998</v>
      </c>
      <c r="G258">
        <v>1.5397000300000001</v>
      </c>
      <c r="H258">
        <v>9.9000003020963209E+37</v>
      </c>
      <c r="J258" s="2">
        <f>TREND(Calibration!$A$2:$A$4,Calibration!$B$2:$B$4,C258)</f>
        <v>402.94437438139573</v>
      </c>
      <c r="K258" s="2">
        <f>TREND(Calibration!$A$2:$A$4,Calibration!$C$2:$C$4,E258)</f>
        <v>750.98309212320373</v>
      </c>
      <c r="L258" s="2">
        <f>TREND(Calibration!$A$2:$A$4,Calibration!$D$2:$D$4,G258)</f>
        <v>593.73065804409828</v>
      </c>
    </row>
    <row r="259" spans="1:12" x14ac:dyDescent="0.25">
      <c r="A259">
        <v>1284260</v>
      </c>
      <c r="B259">
        <v>13.99400043</v>
      </c>
      <c r="C259">
        <v>0.58380001999999998</v>
      </c>
      <c r="D259">
        <v>1021.875</v>
      </c>
      <c r="E259">
        <v>1.9339</v>
      </c>
      <c r="F259">
        <v>876.13201904000005</v>
      </c>
      <c r="G259">
        <v>1.5418000199999999</v>
      </c>
      <c r="H259">
        <v>9.9000003020963209E+37</v>
      </c>
      <c r="J259" s="2">
        <f>TREND(Calibration!$A$2:$A$4,Calibration!$B$2:$B$4,C259)</f>
        <v>404.99861120017232</v>
      </c>
      <c r="K259" s="2">
        <f>TREND(Calibration!$A$2:$A$4,Calibration!$C$2:$C$4,E259)</f>
        <v>760.5506650608603</v>
      </c>
      <c r="L259" s="2">
        <f>TREND(Calibration!$A$2:$A$4,Calibration!$D$2:$D$4,G259)</f>
        <v>594.59375370530131</v>
      </c>
    </row>
    <row r="260" spans="1:12" x14ac:dyDescent="0.25">
      <c r="A260">
        <v>1289260</v>
      </c>
      <c r="B260">
        <v>14.100999829999999</v>
      </c>
      <c r="C260">
        <v>0.58319997999999995</v>
      </c>
      <c r="D260">
        <v>1154.3659668</v>
      </c>
      <c r="E260">
        <v>1.86150002</v>
      </c>
      <c r="F260">
        <v>1083.20703125</v>
      </c>
      <c r="G260">
        <v>1.5397000300000001</v>
      </c>
      <c r="H260">
        <v>875.53997803000004</v>
      </c>
      <c r="J260" s="2">
        <f>TREND(Calibration!$A$2:$A$4,Calibration!$B$2:$B$4,C260)</f>
        <v>404.62508982880109</v>
      </c>
      <c r="K260" s="2">
        <f>TREND(Calibration!$A$2:$A$4,Calibration!$C$2:$C$4,E260)</f>
        <v>731.44597988265957</v>
      </c>
      <c r="L260" s="2">
        <f>TREND(Calibration!$A$2:$A$4,Calibration!$D$2:$D$4,G260)</f>
        <v>593.73065804409828</v>
      </c>
    </row>
    <row r="261" spans="1:12" x14ac:dyDescent="0.25">
      <c r="A261">
        <v>1294260</v>
      </c>
      <c r="B261">
        <v>14.07499981</v>
      </c>
      <c r="C261">
        <v>0.58319997999999995</v>
      </c>
      <c r="D261">
        <v>1202.8950195299999</v>
      </c>
      <c r="E261">
        <v>1.8933999500000001</v>
      </c>
      <c r="F261">
        <v>1310.2979736299999</v>
      </c>
      <c r="G261">
        <v>1.5391000500000001</v>
      </c>
      <c r="H261">
        <v>9.9000003020963209E+37</v>
      </c>
      <c r="J261" s="2">
        <f>TREND(Calibration!$A$2:$A$4,Calibration!$B$2:$B$4,C261)</f>
        <v>404.62508982880109</v>
      </c>
      <c r="K261" s="2">
        <f>TREND(Calibration!$A$2:$A$4,Calibration!$C$2:$C$4,E261)</f>
        <v>744.26970469386322</v>
      </c>
      <c r="L261" s="2">
        <f>TREND(Calibration!$A$2:$A$4,Calibration!$D$2:$D$4,G261)</f>
        <v>593.48406632946694</v>
      </c>
    </row>
    <row r="262" spans="1:12" x14ac:dyDescent="0.25">
      <c r="A262">
        <v>1299260</v>
      </c>
      <c r="B262">
        <v>13.97099972</v>
      </c>
      <c r="C262">
        <v>0.58429998000000005</v>
      </c>
      <c r="D262">
        <v>1106.7989502</v>
      </c>
      <c r="E262">
        <v>1.6837999800000001</v>
      </c>
      <c r="F262">
        <v>1223.11206055</v>
      </c>
      <c r="G262">
        <v>1.52890003</v>
      </c>
      <c r="H262">
        <v>9.9000003020963209E+37</v>
      </c>
      <c r="J262" s="2">
        <f>TREND(Calibration!$A$2:$A$4,Calibration!$B$2:$B$4,C262)</f>
        <v>405.30983336007961</v>
      </c>
      <c r="K262" s="2">
        <f>TREND(Calibration!$A$2:$A$4,Calibration!$C$2:$C$4,E262)</f>
        <v>660.01082589016301</v>
      </c>
      <c r="L262" s="2">
        <f>TREND(Calibration!$A$2:$A$4,Calibration!$D$2:$D$4,G262)</f>
        <v>589.29185922077352</v>
      </c>
    </row>
    <row r="263" spans="1:12" x14ac:dyDescent="0.25">
      <c r="A263">
        <v>1304260</v>
      </c>
      <c r="B263">
        <v>13.82800007</v>
      </c>
      <c r="C263">
        <v>0.59130000999999999</v>
      </c>
      <c r="D263">
        <v>1071.1850585899999</v>
      </c>
      <c r="E263">
        <v>1.86259997</v>
      </c>
      <c r="F263">
        <v>1311.4160156200001</v>
      </c>
      <c r="G263">
        <v>1.5293999899999999</v>
      </c>
      <c r="H263">
        <v>1351.2810058600001</v>
      </c>
      <c r="J263" s="2">
        <f>TREND(Calibration!$A$2:$A$4,Calibration!$B$2:$B$4,C263)</f>
        <v>409.6673108703115</v>
      </c>
      <c r="K263" s="2">
        <f>TREND(Calibration!$A$2:$A$4,Calibration!$C$2:$C$4,E263)</f>
        <v>731.88815816035753</v>
      </c>
      <c r="L263" s="2">
        <f>TREND(Calibration!$A$2:$A$4,Calibration!$D$2:$D$4,G263)</f>
        <v>589.49734272630224</v>
      </c>
    </row>
    <row r="264" spans="1:12" x14ac:dyDescent="0.25">
      <c r="A264">
        <v>1309260</v>
      </c>
      <c r="B264">
        <v>13.68599987</v>
      </c>
      <c r="C264">
        <v>0.58920002000000005</v>
      </c>
      <c r="D264">
        <v>1026.1590576200001</v>
      </c>
      <c r="E264">
        <v>2.0392000700000001</v>
      </c>
      <c r="F264">
        <v>9.9000003020963209E+37</v>
      </c>
      <c r="G264">
        <v>1.5326000500000001</v>
      </c>
      <c r="H264">
        <v>1307.0369873</v>
      </c>
      <c r="J264" s="2">
        <f>TREND(Calibration!$A$2:$A$4,Calibration!$B$2:$B$4,C264)</f>
        <v>408.36007944463023</v>
      </c>
      <c r="K264" s="2">
        <f>TREND(Calibration!$A$2:$A$4,Calibration!$C$2:$C$4,E264)</f>
        <v>802.88113789514159</v>
      </c>
      <c r="L264" s="2">
        <f>TREND(Calibration!$A$2:$A$4,Calibration!$D$2:$D$4,G264)</f>
        <v>590.81256703765121</v>
      </c>
    </row>
    <row r="265" spans="1:12" x14ac:dyDescent="0.25">
      <c r="A265">
        <v>1314263</v>
      </c>
      <c r="B265">
        <v>13.569000239999999</v>
      </c>
      <c r="C265">
        <v>0.58920002000000005</v>
      </c>
      <c r="D265">
        <v>1327.8959960899999</v>
      </c>
      <c r="E265">
        <v>1.9694999500000001</v>
      </c>
      <c r="F265">
        <v>9.9000003020963209E+37</v>
      </c>
      <c r="G265">
        <v>1.5316000000000001</v>
      </c>
      <c r="H265">
        <v>9.9000003020963209E+37</v>
      </c>
      <c r="J265" s="2">
        <f>TREND(Calibration!$A$2:$A$4,Calibration!$B$2:$B$4,C265)</f>
        <v>408.36007944463023</v>
      </c>
      <c r="K265" s="2">
        <f>TREND(Calibration!$A$2:$A$4,Calibration!$C$2:$C$4,E265)</f>
        <v>774.86179245495202</v>
      </c>
      <c r="L265" s="2">
        <f>TREND(Calibration!$A$2:$A$4,Calibration!$D$2:$D$4,G265)</f>
        <v>590.401546596608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116</v>
      </c>
      <c r="B2">
        <v>13.553000450000001</v>
      </c>
      <c r="C2">
        <v>0.59130000999999999</v>
      </c>
      <c r="D2">
        <v>855.12902831999997</v>
      </c>
      <c r="E2">
        <v>2.1963000300000002</v>
      </c>
      <c r="F2">
        <v>9.9000003020963209E+37</v>
      </c>
      <c r="G2">
        <v>1.5316000000000001</v>
      </c>
      <c r="H2">
        <v>9.9000003020963209E+37</v>
      </c>
      <c r="J2" s="2">
        <f>TREND(Calibration!$A$2:$A$4,Calibration!$B$2:$B$4,C2)</f>
        <v>409.6673108703115</v>
      </c>
      <c r="K2" s="2">
        <f>TREND(Calibration!$A$2:$A$4,Calibration!$C$2:$C$4,E2)</f>
        <v>866.03509011043127</v>
      </c>
      <c r="L2" s="2">
        <f>TREND(Calibration!$A$2:$A$4,Calibration!$D$2:$D$4,G2)</f>
        <v>590.401546596608</v>
      </c>
      <c r="N2" s="2">
        <f>AVERAGE(J2:J121)</f>
        <v>408.15620074128179</v>
      </c>
    </row>
    <row r="3" spans="1:14" x14ac:dyDescent="0.25">
      <c r="A3">
        <v>5089</v>
      </c>
      <c r="B3">
        <v>13.64299965</v>
      </c>
      <c r="C3">
        <v>0.57999997999999997</v>
      </c>
      <c r="D3">
        <v>823.78100586000005</v>
      </c>
      <c r="E3">
        <v>2.0715999599999999</v>
      </c>
      <c r="F3">
        <v>9.9000003020963209E+37</v>
      </c>
      <c r="G3">
        <v>1.53100002</v>
      </c>
      <c r="H3">
        <v>9.9000003020963209E+37</v>
      </c>
      <c r="J3" s="2">
        <f>TREND(Calibration!$A$2:$A$4,Calibration!$B$2:$B$4,C3)</f>
        <v>402.63310864690015</v>
      </c>
      <c r="K3" s="2">
        <f>TREND(Calibration!$A$2:$A$4,Calibration!$C$2:$C$4,E3)</f>
        <v>815.90584588896047</v>
      </c>
      <c r="L3" s="2">
        <f>TREND(Calibration!$A$2:$A$4,Calibration!$D$2:$D$4,G3)</f>
        <v>590.15495488197666</v>
      </c>
    </row>
    <row r="4" spans="1:14" x14ac:dyDescent="0.25">
      <c r="A4">
        <v>10091</v>
      </c>
      <c r="B4">
        <v>13.80799961</v>
      </c>
      <c r="C4">
        <v>0.58759998999999996</v>
      </c>
      <c r="D4">
        <v>1043.98205566</v>
      </c>
      <c r="E4">
        <v>1.75680006</v>
      </c>
      <c r="F4">
        <v>1062.0369873</v>
      </c>
      <c r="G4">
        <v>1.53429997</v>
      </c>
      <c r="H4">
        <v>9.9000003020963209E+37</v>
      </c>
      <c r="J4" s="2">
        <f>TREND(Calibration!$A$2:$A$4,Calibration!$B$2:$B$4,C4)</f>
        <v>407.36407017885614</v>
      </c>
      <c r="K4" s="2">
        <f>TREND(Calibration!$A$2:$A$4,Calibration!$C$2:$C$4,E4)</f>
        <v>689.35675038328395</v>
      </c>
      <c r="L4" s="2">
        <f>TREND(Calibration!$A$2:$A$4,Calibration!$D$2:$D$4,G4)</f>
        <v>591.51123397244248</v>
      </c>
    </row>
    <row r="5" spans="1:14" x14ac:dyDescent="0.25">
      <c r="A5">
        <v>15091</v>
      </c>
      <c r="B5">
        <v>13.954999920000001</v>
      </c>
      <c r="C5">
        <v>0.57999997999999997</v>
      </c>
      <c r="D5">
        <v>793.79498291000004</v>
      </c>
      <c r="E5">
        <v>1.7864999800000001</v>
      </c>
      <c r="F5">
        <v>992.13299560999997</v>
      </c>
      <c r="G5">
        <v>1.53100002</v>
      </c>
      <c r="H5">
        <v>9.9000003020963209E+37</v>
      </c>
      <c r="J5" s="2">
        <f>TREND(Calibration!$A$2:$A$4,Calibration!$B$2:$B$4,C5)</f>
        <v>402.63310864690015</v>
      </c>
      <c r="K5" s="2">
        <f>TREND(Calibration!$A$2:$A$4,Calibration!$C$2:$C$4,E5)</f>
        <v>701.29607441925396</v>
      </c>
      <c r="L5" s="2">
        <f>TREND(Calibration!$A$2:$A$4,Calibration!$D$2:$D$4,G5)</f>
        <v>590.15495488197666</v>
      </c>
    </row>
    <row r="6" spans="1:14" x14ac:dyDescent="0.25">
      <c r="A6">
        <v>20092</v>
      </c>
      <c r="B6">
        <v>14.08100033</v>
      </c>
      <c r="C6">
        <v>0.59570003000000005</v>
      </c>
      <c r="D6">
        <v>773.05297852000001</v>
      </c>
      <c r="E6">
        <v>1.7330000400000001</v>
      </c>
      <c r="F6">
        <v>1093.5930175799999</v>
      </c>
      <c r="G6">
        <v>1.53209996</v>
      </c>
      <c r="H6">
        <v>9.9000003020963209E+37</v>
      </c>
      <c r="J6" s="2">
        <f>TREND(Calibration!$A$2:$A$4,Calibration!$B$2:$B$4,C6)</f>
        <v>412.40629744530776</v>
      </c>
      <c r="K6" s="2">
        <f>TREND(Calibration!$A$2:$A$4,Calibration!$C$2:$C$4,E6)</f>
        <v>679.78917744562727</v>
      </c>
      <c r="L6" s="2">
        <f>TREND(Calibration!$A$2:$A$4,Calibration!$D$2:$D$4,G6)</f>
        <v>590.60703010213672</v>
      </c>
    </row>
    <row r="7" spans="1:14" x14ac:dyDescent="0.25">
      <c r="A7">
        <v>25098</v>
      </c>
      <c r="B7">
        <v>14.02000046</v>
      </c>
      <c r="C7">
        <v>0.59399997999999998</v>
      </c>
      <c r="D7">
        <v>9.9000003020963209E+37</v>
      </c>
      <c r="E7">
        <v>1.6833000199999999</v>
      </c>
      <c r="F7">
        <v>1129.1080322299999</v>
      </c>
      <c r="G7">
        <v>1.5298999499999999</v>
      </c>
      <c r="H7">
        <v>9.9000003020963209E+37</v>
      </c>
      <c r="J7" s="2">
        <f>TREND(Calibration!$A$2:$A$4,Calibration!$B$2:$B$4,C7)</f>
        <v>411.34802631771686</v>
      </c>
      <c r="K7" s="2">
        <f>TREND(Calibration!$A$2:$A$4,Calibration!$C$2:$C$4,E7)</f>
        <v>659.80984270754743</v>
      </c>
      <c r="L7" s="2">
        <f>TREND(Calibration!$A$2:$A$4,Calibration!$D$2:$D$4,G7)</f>
        <v>589.70282623183084</v>
      </c>
    </row>
    <row r="8" spans="1:14" x14ac:dyDescent="0.25">
      <c r="A8">
        <v>30093</v>
      </c>
      <c r="B8">
        <v>13.92500019</v>
      </c>
      <c r="C8">
        <v>0.58429998000000005</v>
      </c>
      <c r="D8">
        <v>932.50097656000003</v>
      </c>
      <c r="E8">
        <v>1.7491999899999999</v>
      </c>
      <c r="F8">
        <v>1143.5639648399999</v>
      </c>
      <c r="G8">
        <v>1.52890003</v>
      </c>
      <c r="H8">
        <v>9.9000003020963209E+37</v>
      </c>
      <c r="J8" s="2">
        <f>TREND(Calibration!$A$2:$A$4,Calibration!$B$2:$B$4,C8)</f>
        <v>405.30983336007961</v>
      </c>
      <c r="K8" s="2">
        <f>TREND(Calibration!$A$2:$A$4,Calibration!$C$2:$C$4,E8)</f>
        <v>686.30153345252938</v>
      </c>
      <c r="L8" s="2">
        <f>TREND(Calibration!$A$2:$A$4,Calibration!$D$2:$D$4,G8)</f>
        <v>589.29185922077352</v>
      </c>
    </row>
    <row r="9" spans="1:14" x14ac:dyDescent="0.25">
      <c r="A9">
        <v>35094</v>
      </c>
      <c r="B9">
        <v>13.760000229999999</v>
      </c>
      <c r="C9">
        <v>0.58920002000000005</v>
      </c>
      <c r="D9">
        <v>940.09197998000002</v>
      </c>
      <c r="E9">
        <v>1.7881</v>
      </c>
      <c r="F9">
        <v>881.62200928000004</v>
      </c>
      <c r="G9">
        <v>1.5348000500000001</v>
      </c>
      <c r="H9">
        <v>9.9000003020963209E+37</v>
      </c>
      <c r="J9" s="2">
        <f>TREND(Calibration!$A$2:$A$4,Calibration!$B$2:$B$4,C9)</f>
        <v>408.36007944463023</v>
      </c>
      <c r="K9" s="2">
        <f>TREND(Calibration!$A$2:$A$4,Calibration!$C$2:$C$4,E9)</f>
        <v>701.93928009940498</v>
      </c>
      <c r="L9" s="2">
        <f>TREND(Calibration!$A$2:$A$4,Calibration!$D$2:$D$4,G9)</f>
        <v>591.71676679795803</v>
      </c>
    </row>
    <row r="10" spans="1:14" x14ac:dyDescent="0.25">
      <c r="A10">
        <v>40102</v>
      </c>
      <c r="B10">
        <v>13.597999570000001</v>
      </c>
      <c r="C10">
        <v>0.6038</v>
      </c>
      <c r="D10">
        <v>585.40899658000001</v>
      </c>
      <c r="E10">
        <v>1.6713999500000001</v>
      </c>
      <c r="F10">
        <v>1206.7120361299999</v>
      </c>
      <c r="G10">
        <v>1.5277999600000001</v>
      </c>
      <c r="H10">
        <v>9.9000003020963209E+37</v>
      </c>
      <c r="J10" s="2">
        <f>TREND(Calibration!$A$2:$A$4,Calibration!$B$2:$B$4,C10)</f>
        <v>417.44848113717097</v>
      </c>
      <c r="K10" s="2">
        <f>TREND(Calibration!$A$2:$A$4,Calibration!$C$2:$C$4,E10)</f>
        <v>655.02603211880773</v>
      </c>
      <c r="L10" s="2">
        <f>TREND(Calibration!$A$2:$A$4,Calibration!$D$2:$D$4,G10)</f>
        <v>588.83973057062781</v>
      </c>
    </row>
    <row r="11" spans="1:14" x14ac:dyDescent="0.25">
      <c r="A11">
        <v>45095</v>
      </c>
      <c r="B11">
        <v>13.432000159999999</v>
      </c>
      <c r="C11">
        <v>0.59130000999999999</v>
      </c>
      <c r="D11">
        <v>1289.12597656</v>
      </c>
      <c r="E11">
        <v>1.62609994</v>
      </c>
      <c r="F11">
        <v>607.63397216999999</v>
      </c>
      <c r="G11">
        <v>1.52289999</v>
      </c>
      <c r="H11">
        <v>9.9000003020963209E+37</v>
      </c>
      <c r="J11" s="2">
        <f>TREND(Calibration!$A$2:$A$4,Calibration!$B$2:$B$4,C11)</f>
        <v>409.6673108703115</v>
      </c>
      <c r="K11" s="2">
        <f>TREND(Calibration!$A$2:$A$4,Calibration!$C$2:$C$4,E11)</f>
        <v>636.81549491120973</v>
      </c>
      <c r="L11" s="2">
        <f>TREND(Calibration!$A$2:$A$4,Calibration!$D$2:$D$4,G11)</f>
        <v>586.82584343448639</v>
      </c>
    </row>
    <row r="12" spans="1:14" x14ac:dyDescent="0.25">
      <c r="A12">
        <v>50096</v>
      </c>
      <c r="B12">
        <v>13.32900047</v>
      </c>
      <c r="C12">
        <v>0.59240000999999998</v>
      </c>
      <c r="D12">
        <v>896.71801758000004</v>
      </c>
      <c r="E12">
        <v>1.6578999800000001</v>
      </c>
      <c r="F12">
        <v>1156.1149902300001</v>
      </c>
      <c r="G12">
        <v>1.52890003</v>
      </c>
      <c r="H12">
        <v>9.9000003020963209E+37</v>
      </c>
      <c r="J12" s="2">
        <f>TREND(Calibration!$A$2:$A$4,Calibration!$B$2:$B$4,C12)</f>
        <v>410.35205440158995</v>
      </c>
      <c r="K12" s="2">
        <f>TREND(Calibration!$A$2:$A$4,Calibration!$C$2:$C$4,E12)</f>
        <v>649.59906408973984</v>
      </c>
      <c r="L12" s="2">
        <f>TREND(Calibration!$A$2:$A$4,Calibration!$D$2:$D$4,G12)</f>
        <v>589.29185922077352</v>
      </c>
    </row>
    <row r="13" spans="1:14" x14ac:dyDescent="0.25">
      <c r="A13">
        <v>55096</v>
      </c>
      <c r="B13">
        <v>13.40400028</v>
      </c>
      <c r="C13">
        <v>0.59939998000000005</v>
      </c>
      <c r="D13">
        <v>774.29602050999995</v>
      </c>
      <c r="E13">
        <v>1.6794999799999999</v>
      </c>
      <c r="F13">
        <v>9.9000003020963209E+37</v>
      </c>
      <c r="G13">
        <v>1.52079999</v>
      </c>
      <c r="H13">
        <v>9.9000003020963209E+37</v>
      </c>
      <c r="J13" s="2">
        <f>TREND(Calibration!$A$2:$A$4,Calibration!$B$2:$B$4,C13)</f>
        <v>414.70949456217483</v>
      </c>
      <c r="K13" s="2">
        <f>TREND(Calibration!$A$2:$A$4,Calibration!$C$2:$C$4,E13)</f>
        <v>658.28223223217753</v>
      </c>
      <c r="L13" s="2">
        <f>TREND(Calibration!$A$2:$A$4,Calibration!$D$2:$D$4,G13)</f>
        <v>585.96274366328441</v>
      </c>
    </row>
    <row r="14" spans="1:14" x14ac:dyDescent="0.25">
      <c r="A14">
        <v>60096</v>
      </c>
      <c r="B14">
        <v>13.57900047</v>
      </c>
      <c r="C14">
        <v>0.59189999000000004</v>
      </c>
      <c r="D14">
        <v>1145.1920166</v>
      </c>
      <c r="E14">
        <v>1.75189996</v>
      </c>
      <c r="F14">
        <v>9.9000003020963209E+37</v>
      </c>
      <c r="G14">
        <v>1.5245000099999999</v>
      </c>
      <c r="H14">
        <v>9.9000003020963209E+37</v>
      </c>
      <c r="J14" s="2">
        <f>TREND(Calibration!$A$2:$A$4,Calibration!$B$2:$B$4,C14)</f>
        <v>410.04079489203559</v>
      </c>
      <c r="K14" s="2">
        <f>TREND(Calibration!$A$2:$A$4,Calibration!$C$2:$C$4,E14)</f>
        <v>687.38691741037837</v>
      </c>
      <c r="L14" s="2">
        <f>TREND(Calibration!$A$2:$A$4,Calibration!$D$2:$D$4,G14)</f>
        <v>587.48345148016199</v>
      </c>
    </row>
    <row r="15" spans="1:14" x14ac:dyDescent="0.25">
      <c r="A15">
        <v>65097</v>
      </c>
      <c r="B15">
        <v>13.821000099999999</v>
      </c>
      <c r="C15">
        <v>0.59619999000000001</v>
      </c>
      <c r="D15">
        <v>737.52301024999997</v>
      </c>
      <c r="E15">
        <v>1.83130002</v>
      </c>
      <c r="F15">
        <v>9.9000003020963209E+37</v>
      </c>
      <c r="G15">
        <v>1.52509999</v>
      </c>
      <c r="H15">
        <v>9.9000003020963209E+37</v>
      </c>
      <c r="J15" s="2">
        <f>TREND(Calibration!$A$2:$A$4,Calibration!$B$2:$B$4,C15)</f>
        <v>412.71751960521499</v>
      </c>
      <c r="K15" s="2">
        <f>TREND(Calibration!$A$2:$A$4,Calibration!$C$2:$C$4,E15)</f>
        <v>719.30562442425116</v>
      </c>
      <c r="L15" s="2">
        <f>TREND(Calibration!$A$2:$A$4,Calibration!$D$2:$D$4,G15)</f>
        <v>587.73004319479332</v>
      </c>
    </row>
    <row r="16" spans="1:14" x14ac:dyDescent="0.25">
      <c r="A16">
        <v>70097</v>
      </c>
      <c r="B16">
        <v>13.95400047</v>
      </c>
      <c r="C16">
        <v>0.59299999000000003</v>
      </c>
      <c r="D16">
        <v>1001.94702148</v>
      </c>
      <c r="E16">
        <v>1.77079999</v>
      </c>
      <c r="F16">
        <v>9.9000003020963209E+37</v>
      </c>
      <c r="G16">
        <v>1.5255999600000001</v>
      </c>
      <c r="H16">
        <v>9.9000003020963209E+37</v>
      </c>
      <c r="J16" s="2">
        <f>TREND(Calibration!$A$2:$A$4,Calibration!$B$2:$B$4,C16)</f>
        <v>410.72553842331405</v>
      </c>
      <c r="K16" s="2">
        <f>TREND(Calibration!$A$2:$A$4,Calibration!$C$2:$C$4,E16)</f>
        <v>694.98470159496719</v>
      </c>
      <c r="L16" s="2">
        <f>TREND(Calibration!$A$2:$A$4,Calibration!$D$2:$D$4,G16)</f>
        <v>587.93553081032087</v>
      </c>
    </row>
    <row r="17" spans="1:12" x14ac:dyDescent="0.25">
      <c r="A17">
        <v>75097</v>
      </c>
      <c r="B17">
        <v>13.93799973</v>
      </c>
      <c r="C17">
        <v>0.58160000999999995</v>
      </c>
      <c r="D17">
        <v>9.9000003020963209E+37</v>
      </c>
      <c r="E17">
        <v>1.68219995</v>
      </c>
      <c r="F17">
        <v>733.58599853999999</v>
      </c>
      <c r="G17">
        <v>1.5298999499999999</v>
      </c>
      <c r="H17">
        <v>9.9000003020963209E+37</v>
      </c>
      <c r="J17" s="2">
        <f>TREND(Calibration!$A$2:$A$4,Calibration!$B$2:$B$4,C17)</f>
        <v>403.62911791267419</v>
      </c>
      <c r="K17" s="2">
        <f>TREND(Calibration!$A$2:$A$4,Calibration!$C$2:$C$4,E17)</f>
        <v>659.36761619002664</v>
      </c>
      <c r="L17" s="2">
        <f>TREND(Calibration!$A$2:$A$4,Calibration!$D$2:$D$4,G17)</f>
        <v>589.70282623183084</v>
      </c>
    </row>
    <row r="18" spans="1:12" x14ac:dyDescent="0.25">
      <c r="A18">
        <v>80098</v>
      </c>
      <c r="B18">
        <v>13.87300014</v>
      </c>
      <c r="C18">
        <v>0.58539998999999998</v>
      </c>
      <c r="D18">
        <v>764.92999268000005</v>
      </c>
      <c r="E18">
        <v>1.82369995</v>
      </c>
      <c r="F18">
        <v>733.625</v>
      </c>
      <c r="G18">
        <v>1.5305000499999999</v>
      </c>
      <c r="H18">
        <v>9.9000003020963209E+37</v>
      </c>
      <c r="J18" s="2">
        <f>TREND(Calibration!$A$2:$A$4,Calibration!$B$2:$B$4,C18)</f>
        <v>405.99458311629922</v>
      </c>
      <c r="K18" s="2">
        <f>TREND(Calibration!$A$2:$A$4,Calibration!$C$2:$C$4,E18)</f>
        <v>716.2504074934966</v>
      </c>
      <c r="L18" s="2">
        <f>TREND(Calibration!$A$2:$A$4,Calibration!$D$2:$D$4,G18)</f>
        <v>589.94946726644912</v>
      </c>
    </row>
    <row r="19" spans="1:12" x14ac:dyDescent="0.25">
      <c r="A19">
        <v>85098</v>
      </c>
      <c r="B19">
        <v>13.739999770000001</v>
      </c>
      <c r="C19">
        <v>0.59189999000000004</v>
      </c>
      <c r="D19">
        <v>655.26300048999997</v>
      </c>
      <c r="E19">
        <v>1.8123999799999999</v>
      </c>
      <c r="F19">
        <v>1050.81994629</v>
      </c>
      <c r="G19">
        <v>1.53209996</v>
      </c>
      <c r="H19">
        <v>9.9000003020963209E+37</v>
      </c>
      <c r="J19" s="2">
        <f>TREND(Calibration!$A$2:$A$4,Calibration!$B$2:$B$4,C19)</f>
        <v>410.04079489203559</v>
      </c>
      <c r="K19" s="2">
        <f>TREND(Calibration!$A$2:$A$4,Calibration!$C$2:$C$4,E19)</f>
        <v>711.70783621967701</v>
      </c>
      <c r="L19" s="2">
        <f>TREND(Calibration!$A$2:$A$4,Calibration!$D$2:$D$4,G19)</f>
        <v>590.60703010213672</v>
      </c>
    </row>
    <row r="20" spans="1:12" x14ac:dyDescent="0.25">
      <c r="A20">
        <v>90098</v>
      </c>
      <c r="B20">
        <v>13.54599953</v>
      </c>
      <c r="C20">
        <v>0.57950002</v>
      </c>
      <c r="D20">
        <v>9.9000003020963209E+37</v>
      </c>
      <c r="E20">
        <v>1.89450002</v>
      </c>
      <c r="F20">
        <v>927.69500731999995</v>
      </c>
      <c r="G20">
        <v>1.52670002</v>
      </c>
      <c r="H20">
        <v>9.9000003020963209E+37</v>
      </c>
      <c r="J20" s="2">
        <f>TREND(Calibration!$A$2:$A$4,Calibration!$B$2:$B$4,C20)</f>
        <v>402.32188648699292</v>
      </c>
      <c r="K20" s="2">
        <f>TREND(Calibration!$A$2:$A$4,Calibration!$C$2:$C$4,E20)</f>
        <v>744.71193121138401</v>
      </c>
      <c r="L20" s="2">
        <f>TREND(Calibration!$A$2:$A$4,Calibration!$D$2:$D$4,G20)</f>
        <v>588.38765535046775</v>
      </c>
    </row>
    <row r="21" spans="1:12" x14ac:dyDescent="0.25">
      <c r="A21">
        <v>95098</v>
      </c>
      <c r="B21">
        <v>13.42300034</v>
      </c>
      <c r="C21">
        <v>0.58590001000000003</v>
      </c>
      <c r="D21">
        <v>980.90399170000001</v>
      </c>
      <c r="E21">
        <v>1.92420006</v>
      </c>
      <c r="F21">
        <v>1059.2130127</v>
      </c>
      <c r="G21">
        <v>1.5255999600000001</v>
      </c>
      <c r="H21">
        <v>9.9000003020963209E+37</v>
      </c>
      <c r="J21" s="2">
        <f>TREND(Calibration!$A$2:$A$4,Calibration!$B$2:$B$4,C21)</f>
        <v>406.30584262585364</v>
      </c>
      <c r="K21" s="2">
        <f>TREND(Calibration!$A$2:$A$4,Calibration!$C$2:$C$4,E21)</f>
        <v>756.65130348717707</v>
      </c>
      <c r="L21" s="2">
        <f>TREND(Calibration!$A$2:$A$4,Calibration!$D$2:$D$4,G21)</f>
        <v>587.93553081032087</v>
      </c>
    </row>
    <row r="22" spans="1:12" x14ac:dyDescent="0.25">
      <c r="A22">
        <v>100099</v>
      </c>
      <c r="B22">
        <v>13.34500027</v>
      </c>
      <c r="C22">
        <v>0.58859998000000002</v>
      </c>
      <c r="D22">
        <v>904.69799805000002</v>
      </c>
      <c r="E22">
        <v>1.90799999</v>
      </c>
      <c r="F22">
        <v>914.01599121000004</v>
      </c>
      <c r="G22">
        <v>1.53530002</v>
      </c>
      <c r="H22">
        <v>9.9000003020963209E+37</v>
      </c>
      <c r="J22" s="2">
        <f>TREND(Calibration!$A$2:$A$4,Calibration!$B$2:$B$4,C22)</f>
        <v>407.986558073259</v>
      </c>
      <c r="K22" s="2">
        <f>TREND(Calibration!$A$2:$A$4,Calibration!$C$2:$C$4,E22)</f>
        <v>750.13889924045191</v>
      </c>
      <c r="L22" s="2">
        <f>TREND(Calibration!$A$2:$A$4,Calibration!$D$2:$D$4,G22)</f>
        <v>591.92225441348558</v>
      </c>
    </row>
    <row r="23" spans="1:12" x14ac:dyDescent="0.25">
      <c r="A23">
        <v>105099</v>
      </c>
      <c r="B23">
        <v>13.475000380000001</v>
      </c>
      <c r="C23">
        <v>0.58920002000000005</v>
      </c>
      <c r="D23">
        <v>1019.18798828</v>
      </c>
      <c r="E23">
        <v>1.7577999799999999</v>
      </c>
      <c r="F23">
        <v>689.50201416000004</v>
      </c>
      <c r="G23">
        <v>1.52890003</v>
      </c>
      <c r="H23">
        <v>9.9000003020963209E+37</v>
      </c>
      <c r="J23" s="2">
        <f>TREND(Calibration!$A$2:$A$4,Calibration!$B$2:$B$4,C23)</f>
        <v>408.36007944463023</v>
      </c>
      <c r="K23" s="2">
        <f>TREND(Calibration!$A$2:$A$4,Calibration!$C$2:$C$4,E23)</f>
        <v>689.75871674851476</v>
      </c>
      <c r="L23" s="2">
        <f>TREND(Calibration!$A$2:$A$4,Calibration!$D$2:$D$4,G23)</f>
        <v>589.29185922077352</v>
      </c>
    </row>
    <row r="24" spans="1:12" x14ac:dyDescent="0.25">
      <c r="A24">
        <v>110100</v>
      </c>
      <c r="B24">
        <v>13.713999749999999</v>
      </c>
      <c r="C24">
        <v>0.58920002000000005</v>
      </c>
      <c r="D24">
        <v>1308.7790527300001</v>
      </c>
      <c r="E24">
        <v>1.76269996</v>
      </c>
      <c r="F24">
        <v>484.56900023999998</v>
      </c>
      <c r="G24">
        <v>1.53100002</v>
      </c>
      <c r="H24">
        <v>9.9000003020963209E+37</v>
      </c>
      <c r="J24" s="2">
        <f>TREND(Calibration!$A$2:$A$4,Calibration!$B$2:$B$4,C24)</f>
        <v>408.36007944463023</v>
      </c>
      <c r="K24" s="2">
        <f>TREND(Calibration!$A$2:$A$4,Calibration!$C$2:$C$4,E24)</f>
        <v>691.72850148159728</v>
      </c>
      <c r="L24" s="2">
        <f>TREND(Calibration!$A$2:$A$4,Calibration!$D$2:$D$4,G24)</f>
        <v>590.15495488197666</v>
      </c>
    </row>
    <row r="25" spans="1:12" x14ac:dyDescent="0.25">
      <c r="A25">
        <v>115100</v>
      </c>
      <c r="B25">
        <v>13.880000109999999</v>
      </c>
      <c r="C25">
        <v>0.59030002000000004</v>
      </c>
      <c r="D25">
        <v>1248.8110351600001</v>
      </c>
      <c r="E25">
        <v>1.77079999</v>
      </c>
      <c r="F25">
        <v>456.56399535999998</v>
      </c>
      <c r="G25">
        <v>1.5332000299999999</v>
      </c>
      <c r="H25">
        <v>9.9000003020963209E+37</v>
      </c>
      <c r="J25" s="2">
        <f>TREND(Calibration!$A$2:$A$4,Calibration!$B$2:$B$4,C25)</f>
        <v>409.04482297590869</v>
      </c>
      <c r="K25" s="2">
        <f>TREND(Calibration!$A$2:$A$4,Calibration!$C$2:$C$4,E25)</f>
        <v>694.98470159496719</v>
      </c>
      <c r="L25" s="2">
        <f>TREND(Calibration!$A$2:$A$4,Calibration!$D$2:$D$4,G25)</f>
        <v>591.05915875228243</v>
      </c>
    </row>
    <row r="26" spans="1:12" x14ac:dyDescent="0.25">
      <c r="A26">
        <v>120100</v>
      </c>
      <c r="B26">
        <v>13.975000380000001</v>
      </c>
      <c r="C26">
        <v>0.59079999000000005</v>
      </c>
      <c r="D26">
        <v>943.31097411999997</v>
      </c>
      <c r="E26">
        <v>1.72490001</v>
      </c>
      <c r="F26">
        <v>385.05801392000001</v>
      </c>
      <c r="G26">
        <v>1.5391000500000001</v>
      </c>
      <c r="H26">
        <v>9.9000003020963209E+37</v>
      </c>
      <c r="J26" s="2">
        <f>TREND(Calibration!$A$2:$A$4,Calibration!$B$2:$B$4,C26)</f>
        <v>409.35605136075714</v>
      </c>
      <c r="K26" s="2">
        <f>TREND(Calibration!$A$2:$A$4,Calibration!$C$2:$C$4,E26)</f>
        <v>676.53297733225736</v>
      </c>
      <c r="L26" s="2">
        <f>TREND(Calibration!$A$2:$A$4,Calibration!$D$2:$D$4,G26)</f>
        <v>593.48406632946694</v>
      </c>
    </row>
    <row r="27" spans="1:12" x14ac:dyDescent="0.25">
      <c r="A27">
        <v>125100</v>
      </c>
      <c r="B27">
        <v>13.98799992</v>
      </c>
      <c r="C27">
        <v>0.58539998999999998</v>
      </c>
      <c r="D27">
        <v>1151.55895996</v>
      </c>
      <c r="E27">
        <v>1.76540005</v>
      </c>
      <c r="F27">
        <v>321.84600829999999</v>
      </c>
      <c r="G27">
        <v>1.53750002</v>
      </c>
      <c r="H27">
        <v>9.9000003020963209E+37</v>
      </c>
      <c r="J27" s="2">
        <f>TREND(Calibration!$A$2:$A$4,Calibration!$B$2:$B$4,C27)</f>
        <v>405.99458311629922</v>
      </c>
      <c r="K27" s="2">
        <f>TREND(Calibration!$A$2:$A$4,Calibration!$C$2:$C$4,E27)</f>
        <v>692.81393367926921</v>
      </c>
      <c r="L27" s="2">
        <f>TREND(Calibration!$A$2:$A$4,Calibration!$D$2:$D$4,G27)</f>
        <v>592.82645417379251</v>
      </c>
    </row>
    <row r="28" spans="1:12" x14ac:dyDescent="0.25">
      <c r="A28">
        <v>130100</v>
      </c>
      <c r="B28">
        <v>13.899999619999999</v>
      </c>
      <c r="C28">
        <v>0.58050000999999996</v>
      </c>
      <c r="D28">
        <v>1299.5109863299999</v>
      </c>
      <c r="E28">
        <v>1.75349998</v>
      </c>
      <c r="F28">
        <v>351.54199218999997</v>
      </c>
      <c r="G28">
        <v>1.5277999600000001</v>
      </c>
      <c r="H28">
        <v>9.9000003020963209E+37</v>
      </c>
      <c r="J28" s="2">
        <f>TREND(Calibration!$A$2:$A$4,Calibration!$B$2:$B$4,C28)</f>
        <v>402.94437438139573</v>
      </c>
      <c r="K28" s="2">
        <f>TREND(Calibration!$A$2:$A$4,Calibration!$C$2:$C$4,E28)</f>
        <v>688.0301230905294</v>
      </c>
      <c r="L28" s="2">
        <f>TREND(Calibration!$A$2:$A$4,Calibration!$D$2:$D$4,G28)</f>
        <v>588.83973057062781</v>
      </c>
    </row>
    <row r="29" spans="1:12" x14ac:dyDescent="0.25">
      <c r="A29">
        <v>135100</v>
      </c>
      <c r="B29">
        <v>13.73499966</v>
      </c>
      <c r="C29">
        <v>0.58219999</v>
      </c>
      <c r="D29">
        <v>1123.2039794899999</v>
      </c>
      <c r="E29">
        <v>1.66439998</v>
      </c>
      <c r="F29">
        <v>348.96398926000001</v>
      </c>
      <c r="G29">
        <v>1.5359</v>
      </c>
      <c r="H29">
        <v>9.9000003020963209E+37</v>
      </c>
      <c r="J29" s="2">
        <f>TREND(Calibration!$A$2:$A$4,Calibration!$B$2:$B$4,C29)</f>
        <v>404.00260193439829</v>
      </c>
      <c r="K29" s="2">
        <f>TREND(Calibration!$A$2:$A$4,Calibration!$C$2:$C$4,E29)</f>
        <v>652.21205450297339</v>
      </c>
      <c r="L29" s="2">
        <f>TREND(Calibration!$A$2:$A$4,Calibration!$D$2:$D$4,G29)</f>
        <v>592.16884612811691</v>
      </c>
    </row>
    <row r="30" spans="1:12" x14ac:dyDescent="0.25">
      <c r="A30">
        <v>140100</v>
      </c>
      <c r="B30">
        <v>13.56299973</v>
      </c>
      <c r="C30">
        <v>0.58539998999999998</v>
      </c>
      <c r="D30">
        <v>1242.3189697299999</v>
      </c>
      <c r="E30">
        <v>1.6837999800000001</v>
      </c>
      <c r="F30">
        <v>459.07199097</v>
      </c>
      <c r="G30">
        <v>1.53429997</v>
      </c>
      <c r="H30">
        <v>9.9000003020963209E+37</v>
      </c>
      <c r="J30" s="2">
        <f>TREND(Calibration!$A$2:$A$4,Calibration!$B$2:$B$4,C30)</f>
        <v>405.99458311629922</v>
      </c>
      <c r="K30" s="2">
        <f>TREND(Calibration!$A$2:$A$4,Calibration!$C$2:$C$4,E30)</f>
        <v>660.01082589016301</v>
      </c>
      <c r="L30" s="2">
        <f>TREND(Calibration!$A$2:$A$4,Calibration!$D$2:$D$4,G30)</f>
        <v>591.51123397244248</v>
      </c>
    </row>
    <row r="31" spans="1:12" x14ac:dyDescent="0.25">
      <c r="A31">
        <v>145100</v>
      </c>
      <c r="B31">
        <v>13.449000359999999</v>
      </c>
      <c r="C31">
        <v>0.58759998999999996</v>
      </c>
      <c r="D31">
        <v>1019.6829834</v>
      </c>
      <c r="E31">
        <v>1.7183999999999999</v>
      </c>
      <c r="F31">
        <v>504.74899291999998</v>
      </c>
      <c r="G31">
        <v>1.53530002</v>
      </c>
      <c r="H31">
        <v>9.9000003020963209E+37</v>
      </c>
      <c r="J31" s="2">
        <f>TREND(Calibration!$A$2:$A$4,Calibration!$B$2:$B$4,C31)</f>
        <v>407.36407017885614</v>
      </c>
      <c r="K31" s="2">
        <f>TREND(Calibration!$A$2:$A$4,Calibration!$C$2:$C$4,E31)</f>
        <v>673.91998289903847</v>
      </c>
      <c r="L31" s="2">
        <f>TREND(Calibration!$A$2:$A$4,Calibration!$D$2:$D$4,G31)</f>
        <v>591.92225441348558</v>
      </c>
    </row>
    <row r="32" spans="1:12" x14ac:dyDescent="0.25">
      <c r="A32">
        <v>150100</v>
      </c>
      <c r="B32">
        <v>13.380000109999999</v>
      </c>
      <c r="C32">
        <v>0.58429998000000005</v>
      </c>
      <c r="D32">
        <v>1151.3430175799999</v>
      </c>
      <c r="E32">
        <v>1.6400999999999999</v>
      </c>
      <c r="F32">
        <v>400.40399170000001</v>
      </c>
      <c r="G32">
        <v>1.5336999899999999</v>
      </c>
      <c r="H32">
        <v>9.9000003020963209E+37</v>
      </c>
      <c r="J32" s="2">
        <f>TREND(Calibration!$A$2:$A$4,Calibration!$B$2:$B$4,C32)</f>
        <v>405.30983336007961</v>
      </c>
      <c r="K32" s="2">
        <f>TREND(Calibration!$A$2:$A$4,Calibration!$C$2:$C$4,E32)</f>
        <v>642.44349838270125</v>
      </c>
      <c r="L32" s="2">
        <f>TREND(Calibration!$A$2:$A$4,Calibration!$D$2:$D$4,G32)</f>
        <v>591.26464225781103</v>
      </c>
    </row>
    <row r="33" spans="1:12" x14ac:dyDescent="0.25">
      <c r="A33">
        <v>155103</v>
      </c>
      <c r="B33">
        <v>13.44200039</v>
      </c>
      <c r="C33">
        <v>0.57999997999999997</v>
      </c>
      <c r="D33">
        <v>1356.9079589800001</v>
      </c>
      <c r="E33">
        <v>1.7006000299999999</v>
      </c>
      <c r="F33">
        <v>358.02801513999998</v>
      </c>
      <c r="G33">
        <v>1.53209996</v>
      </c>
      <c r="H33">
        <v>9.9000003020963209E+37</v>
      </c>
      <c r="J33" s="2">
        <f>TREND(Calibration!$A$2:$A$4,Calibration!$B$2:$B$4,C33)</f>
        <v>402.63310864690015</v>
      </c>
      <c r="K33" s="2">
        <f>TREND(Calibration!$A$2:$A$4,Calibration!$C$2:$C$4,E33)</f>
        <v>666.76442121198522</v>
      </c>
      <c r="L33" s="2">
        <f>TREND(Calibration!$A$2:$A$4,Calibration!$D$2:$D$4,G33)</f>
        <v>590.60703010213672</v>
      </c>
    </row>
    <row r="34" spans="1:12" x14ac:dyDescent="0.25">
      <c r="A34">
        <v>160100</v>
      </c>
      <c r="B34">
        <v>13.704999920000001</v>
      </c>
      <c r="C34">
        <v>0.57999997999999997</v>
      </c>
      <c r="D34">
        <v>1049.4239502</v>
      </c>
      <c r="E34">
        <v>1.74810004</v>
      </c>
      <c r="F34">
        <v>625.48699951000003</v>
      </c>
      <c r="G34">
        <v>1.52719998</v>
      </c>
      <c r="H34">
        <v>9.9000003020963209E+37</v>
      </c>
      <c r="J34" s="2">
        <f>TREND(Calibration!$A$2:$A$4,Calibration!$B$2:$B$4,C34)</f>
        <v>402.63310864690015</v>
      </c>
      <c r="K34" s="2">
        <f>TREND(Calibration!$A$2:$A$4,Calibration!$C$2:$C$4,E34)</f>
        <v>685.85935517483142</v>
      </c>
      <c r="L34" s="2">
        <f>TREND(Calibration!$A$2:$A$4,Calibration!$D$2:$D$4,G34)</f>
        <v>588.59313885599647</v>
      </c>
    </row>
    <row r="35" spans="1:12" x14ac:dyDescent="0.25">
      <c r="A35">
        <v>165104</v>
      </c>
      <c r="B35">
        <v>13.90600014</v>
      </c>
      <c r="C35">
        <v>0.57840002000000001</v>
      </c>
      <c r="D35">
        <v>994.24499512</v>
      </c>
      <c r="E35">
        <v>1.7616000199999999</v>
      </c>
      <c r="F35">
        <v>554.33099364999998</v>
      </c>
      <c r="G35">
        <v>1.52719998</v>
      </c>
      <c r="H35">
        <v>9.9000003020963209E+37</v>
      </c>
      <c r="J35" s="2">
        <f>TREND(Calibration!$A$2:$A$4,Calibration!$B$2:$B$4,C35)</f>
        <v>401.63714295571447</v>
      </c>
      <c r="K35" s="2">
        <f>TREND(Calibration!$A$2:$A$4,Calibration!$C$2:$C$4,E35)</f>
        <v>691.28632722388465</v>
      </c>
      <c r="L35" s="2">
        <f>TREND(Calibration!$A$2:$A$4,Calibration!$D$2:$D$4,G35)</f>
        <v>588.59313885599647</v>
      </c>
    </row>
    <row r="36" spans="1:12" x14ac:dyDescent="0.25">
      <c r="A36">
        <v>170104</v>
      </c>
      <c r="B36">
        <v>14.010999679999999</v>
      </c>
      <c r="C36">
        <v>0.57620000999999998</v>
      </c>
      <c r="D36">
        <v>1113.4809570299999</v>
      </c>
      <c r="E36">
        <v>1.79779994</v>
      </c>
      <c r="F36">
        <v>759.58001708999996</v>
      </c>
      <c r="G36">
        <v>1.5326000500000001</v>
      </c>
      <c r="H36">
        <v>9.9000003020963209E+37</v>
      </c>
      <c r="J36" s="2">
        <f>TREND(Calibration!$A$2:$A$4,Calibration!$B$2:$B$4,C36)</f>
        <v>400.26764966821634</v>
      </c>
      <c r="K36" s="2">
        <f>TREND(Calibration!$A$2:$A$4,Calibration!$C$2:$C$4,E36)</f>
        <v>705.8386416730882</v>
      </c>
      <c r="L36" s="2">
        <f>TREND(Calibration!$A$2:$A$4,Calibration!$D$2:$D$4,G36)</f>
        <v>590.81256703765121</v>
      </c>
    </row>
    <row r="37" spans="1:12" x14ac:dyDescent="0.25">
      <c r="A37">
        <v>175104</v>
      </c>
      <c r="B37">
        <v>14.114000320000001</v>
      </c>
      <c r="C37">
        <v>0.57950002</v>
      </c>
      <c r="D37">
        <v>968.10302734000004</v>
      </c>
      <c r="E37">
        <v>1.6886999600000001</v>
      </c>
      <c r="F37">
        <v>738.77001953000001</v>
      </c>
      <c r="G37">
        <v>1.52890003</v>
      </c>
      <c r="H37">
        <v>9.9000003020963209E+37</v>
      </c>
      <c r="J37" s="2">
        <f>TREND(Calibration!$A$2:$A$4,Calibration!$B$2:$B$4,C37)</f>
        <v>402.32188648699292</v>
      </c>
      <c r="K37" s="2">
        <f>TREND(Calibration!$A$2:$A$4,Calibration!$C$2:$C$4,E37)</f>
        <v>661.98061062324552</v>
      </c>
      <c r="L37" s="2">
        <f>TREND(Calibration!$A$2:$A$4,Calibration!$D$2:$D$4,G37)</f>
        <v>589.29185922077352</v>
      </c>
    </row>
    <row r="38" spans="1:12" x14ac:dyDescent="0.25">
      <c r="A38">
        <v>180104</v>
      </c>
      <c r="B38">
        <v>14.02000046</v>
      </c>
      <c r="C38">
        <v>0.57950002</v>
      </c>
      <c r="D38">
        <v>994.69897461000005</v>
      </c>
      <c r="E38">
        <v>1.59370005</v>
      </c>
      <c r="F38">
        <v>1303.7480468700001</v>
      </c>
      <c r="G38">
        <v>1.53100002</v>
      </c>
      <c r="H38">
        <v>9.9000003020963209E+37</v>
      </c>
      <c r="J38" s="2">
        <f>TREND(Calibration!$A$2:$A$4,Calibration!$B$2:$B$4,C38)</f>
        <v>402.32188648699292</v>
      </c>
      <c r="K38" s="2">
        <f>TREND(Calibration!$A$2:$A$4,Calibration!$C$2:$C$4,E38)</f>
        <v>623.79078691739085</v>
      </c>
      <c r="L38" s="2">
        <f>TREND(Calibration!$A$2:$A$4,Calibration!$D$2:$D$4,G38)</f>
        <v>590.15495488197666</v>
      </c>
    </row>
    <row r="39" spans="1:12" x14ac:dyDescent="0.25">
      <c r="A39">
        <v>185104</v>
      </c>
      <c r="B39">
        <v>13.88700008</v>
      </c>
      <c r="C39">
        <v>0.58270001000000005</v>
      </c>
      <c r="D39">
        <v>736.13702393000005</v>
      </c>
      <c r="E39">
        <v>1.68110001</v>
      </c>
      <c r="F39">
        <v>9.9000003020963209E+37</v>
      </c>
      <c r="G39">
        <v>1.5326000500000001</v>
      </c>
      <c r="H39">
        <v>9.9000003020963209E+37</v>
      </c>
      <c r="J39" s="2">
        <f>TREND(Calibration!$A$2:$A$4,Calibration!$B$2:$B$4,C39)</f>
        <v>404.3138614439527</v>
      </c>
      <c r="K39" s="2">
        <f>TREND(Calibration!$A$2:$A$4,Calibration!$C$2:$C$4,E39)</f>
        <v>658.9254419323139</v>
      </c>
      <c r="L39" s="2">
        <f>TREND(Calibration!$A$2:$A$4,Calibration!$D$2:$D$4,G39)</f>
        <v>590.81256703765121</v>
      </c>
    </row>
    <row r="40" spans="1:12" x14ac:dyDescent="0.25">
      <c r="A40">
        <v>190104</v>
      </c>
      <c r="B40">
        <v>13.74400043</v>
      </c>
      <c r="C40">
        <v>0.57620000999999998</v>
      </c>
      <c r="D40">
        <v>1089.33496094</v>
      </c>
      <c r="E40">
        <v>1.7059999699999999</v>
      </c>
      <c r="F40">
        <v>1311.4739990200001</v>
      </c>
      <c r="G40">
        <v>1.53209996</v>
      </c>
      <c r="H40">
        <v>9.9000003020963209E+37</v>
      </c>
      <c r="J40" s="2">
        <f>TREND(Calibration!$A$2:$A$4,Calibration!$B$2:$B$4,C40)</f>
        <v>400.26764966821634</v>
      </c>
      <c r="K40" s="2">
        <f>TREND(Calibration!$A$2:$A$4,Calibration!$C$2:$C$4,E40)</f>
        <v>668.9351891276832</v>
      </c>
      <c r="L40" s="2">
        <f>TREND(Calibration!$A$2:$A$4,Calibration!$D$2:$D$4,G40)</f>
        <v>590.60703010213672</v>
      </c>
    </row>
    <row r="41" spans="1:12" x14ac:dyDescent="0.25">
      <c r="A41">
        <v>195104</v>
      </c>
      <c r="B41">
        <v>13.614999770000001</v>
      </c>
      <c r="C41">
        <v>0.58539998999999998</v>
      </c>
      <c r="D41">
        <v>736.94299316000001</v>
      </c>
      <c r="E41">
        <v>1.6990000000000001</v>
      </c>
      <c r="F41">
        <v>1081.81994629</v>
      </c>
      <c r="G41">
        <v>1.5326000500000001</v>
      </c>
      <c r="H41">
        <v>9.9000003020963209E+37</v>
      </c>
      <c r="J41" s="2">
        <f>TREND(Calibration!$A$2:$A$4,Calibration!$B$2:$B$4,C41)</f>
        <v>405.99458311629922</v>
      </c>
      <c r="K41" s="2">
        <f>TREND(Calibration!$A$2:$A$4,Calibration!$C$2:$C$4,E41)</f>
        <v>666.12121151184897</v>
      </c>
      <c r="L41" s="2">
        <f>TREND(Calibration!$A$2:$A$4,Calibration!$D$2:$D$4,G41)</f>
        <v>590.81256703765121</v>
      </c>
    </row>
    <row r="42" spans="1:12" x14ac:dyDescent="0.25">
      <c r="A42">
        <v>200104</v>
      </c>
      <c r="B42">
        <v>13.553000450000001</v>
      </c>
      <c r="C42">
        <v>0.59939998000000005</v>
      </c>
      <c r="D42">
        <v>608.27697753999996</v>
      </c>
      <c r="E42">
        <v>1.74059999</v>
      </c>
      <c r="F42">
        <v>9.9000003020963209E+37</v>
      </c>
      <c r="G42">
        <v>1.5298999499999999</v>
      </c>
      <c r="H42">
        <v>9.9000003020963209E+37</v>
      </c>
      <c r="J42" s="2">
        <f>TREND(Calibration!$A$2:$A$4,Calibration!$B$2:$B$4,C42)</f>
        <v>414.70949456217483</v>
      </c>
      <c r="K42" s="2">
        <f>TREND(Calibration!$A$2:$A$4,Calibration!$C$2:$C$4,E42)</f>
        <v>682.84434613655878</v>
      </c>
      <c r="L42" s="2">
        <f>TREND(Calibration!$A$2:$A$4,Calibration!$D$2:$D$4,G42)</f>
        <v>589.70282623183084</v>
      </c>
    </row>
    <row r="43" spans="1:12" x14ac:dyDescent="0.25">
      <c r="A43">
        <v>205104</v>
      </c>
      <c r="B43">
        <v>13.644000050000001</v>
      </c>
      <c r="C43">
        <v>0.59399997999999998</v>
      </c>
      <c r="D43">
        <v>1063.7089843700001</v>
      </c>
      <c r="E43">
        <v>1.77509999</v>
      </c>
      <c r="F43">
        <v>967.25299071999996</v>
      </c>
      <c r="G43">
        <v>1.5298999499999999</v>
      </c>
      <c r="H43">
        <v>9.9000003020963209E+37</v>
      </c>
      <c r="J43" s="2">
        <f>TREND(Calibration!$A$2:$A$4,Calibration!$B$2:$B$4,C43)</f>
        <v>411.34802631771686</v>
      </c>
      <c r="K43" s="2">
        <f>TREND(Calibration!$A$2:$A$4,Calibration!$C$2:$C$4,E43)</f>
        <v>696.71329525295255</v>
      </c>
      <c r="L43" s="2">
        <f>TREND(Calibration!$A$2:$A$4,Calibration!$D$2:$D$4,G43)</f>
        <v>589.70282623183084</v>
      </c>
    </row>
    <row r="44" spans="1:12" x14ac:dyDescent="0.25">
      <c r="A44">
        <v>210104</v>
      </c>
      <c r="B44">
        <v>13.7670002</v>
      </c>
      <c r="C44">
        <v>0.58109999000000001</v>
      </c>
      <c r="D44">
        <v>9.9000003020963209E+37</v>
      </c>
      <c r="E44">
        <v>1.6881999999999999</v>
      </c>
      <c r="F44">
        <v>1174.1750488299999</v>
      </c>
      <c r="G44">
        <v>1.5305000499999999</v>
      </c>
      <c r="H44">
        <v>9.9000003020963209E+37</v>
      </c>
      <c r="J44" s="2">
        <f>TREND(Calibration!$A$2:$A$4,Calibration!$B$2:$B$4,C44)</f>
        <v>403.31785840311983</v>
      </c>
      <c r="K44" s="2">
        <f>TREND(Calibration!$A$2:$A$4,Calibration!$C$2:$C$4,E44)</f>
        <v>661.77962744062995</v>
      </c>
      <c r="L44" s="2">
        <f>TREND(Calibration!$A$2:$A$4,Calibration!$D$2:$D$4,G44)</f>
        <v>589.94946726644912</v>
      </c>
    </row>
    <row r="45" spans="1:12" x14ac:dyDescent="0.25">
      <c r="A45">
        <v>215114</v>
      </c>
      <c r="B45">
        <v>13.975000380000001</v>
      </c>
      <c r="C45">
        <v>0.58700001000000002</v>
      </c>
      <c r="D45">
        <v>986.43499756000006</v>
      </c>
      <c r="E45">
        <v>1.66820002</v>
      </c>
      <c r="F45">
        <v>1093.17004395</v>
      </c>
      <c r="G45">
        <v>1.5262000600000001</v>
      </c>
      <c r="H45">
        <v>9.9000003020963209E+37</v>
      </c>
      <c r="J45" s="2">
        <f>TREND(Calibration!$A$2:$A$4,Calibration!$B$2:$B$4,C45)</f>
        <v>406.9905861571321</v>
      </c>
      <c r="K45" s="2">
        <f>TREND(Calibration!$A$2:$A$4,Calibration!$C$2:$C$4,E45)</f>
        <v>653.73966497834328</v>
      </c>
      <c r="L45" s="2">
        <f>TREND(Calibration!$A$2:$A$4,Calibration!$D$2:$D$4,G45)</f>
        <v>588.18217184493915</v>
      </c>
    </row>
    <row r="46" spans="1:12" x14ac:dyDescent="0.25">
      <c r="A46">
        <v>220104</v>
      </c>
      <c r="B46">
        <v>14.085000040000001</v>
      </c>
      <c r="C46">
        <v>0.58160000999999995</v>
      </c>
      <c r="D46">
        <v>995.43902588000003</v>
      </c>
      <c r="E46">
        <v>1.81350005</v>
      </c>
      <c r="F46">
        <v>1200.77502441</v>
      </c>
      <c r="G46">
        <v>1.5255999600000001</v>
      </c>
      <c r="H46">
        <v>9.9000003020963209E+37</v>
      </c>
      <c r="J46" s="2">
        <f>TREND(Calibration!$A$2:$A$4,Calibration!$B$2:$B$4,C46)</f>
        <v>403.62911791267419</v>
      </c>
      <c r="K46" s="2">
        <f>TREND(Calibration!$A$2:$A$4,Calibration!$C$2:$C$4,E46)</f>
        <v>712.15006273719791</v>
      </c>
      <c r="L46" s="2">
        <f>TREND(Calibration!$A$2:$A$4,Calibration!$D$2:$D$4,G46)</f>
        <v>587.93553081032087</v>
      </c>
    </row>
    <row r="47" spans="1:12" x14ac:dyDescent="0.25">
      <c r="A47">
        <v>225101</v>
      </c>
      <c r="B47">
        <v>14.071999549999999</v>
      </c>
      <c r="C47">
        <v>0.58270001000000005</v>
      </c>
      <c r="D47">
        <v>713.94396973000005</v>
      </c>
      <c r="E47">
        <v>1.8199000400000001</v>
      </c>
      <c r="F47">
        <v>9.9000003020963209E+37</v>
      </c>
      <c r="G47">
        <v>1.5277999600000001</v>
      </c>
      <c r="H47">
        <v>9.9000003020963209E+37</v>
      </c>
      <c r="J47" s="2">
        <f>TREND(Calibration!$A$2:$A$4,Calibration!$B$2:$B$4,C47)</f>
        <v>404.3138614439527</v>
      </c>
      <c r="K47" s="2">
        <f>TREND(Calibration!$A$2:$A$4,Calibration!$C$2:$C$4,E47)</f>
        <v>714.72284927793498</v>
      </c>
      <c r="L47" s="2">
        <f>TREND(Calibration!$A$2:$A$4,Calibration!$D$2:$D$4,G47)</f>
        <v>588.83973057062781</v>
      </c>
    </row>
    <row r="48" spans="1:12" x14ac:dyDescent="0.25">
      <c r="A48">
        <v>230104</v>
      </c>
      <c r="B48">
        <v>13.90999985</v>
      </c>
      <c r="C48">
        <v>0.58109999000000001</v>
      </c>
      <c r="D48">
        <v>1146.4539794899999</v>
      </c>
      <c r="E48">
        <v>1.6184999900000001</v>
      </c>
      <c r="F48">
        <v>9.9000003020963209E+37</v>
      </c>
      <c r="G48">
        <v>1.5245000099999999</v>
      </c>
      <c r="H48">
        <v>9.9000003020963209E+37</v>
      </c>
      <c r="J48" s="2">
        <f>TREND(Calibration!$A$2:$A$4,Calibration!$B$2:$B$4,C48)</f>
        <v>403.31785840311983</v>
      </c>
      <c r="K48" s="2">
        <f>TREND(Calibration!$A$2:$A$4,Calibration!$C$2:$C$4,E48)</f>
        <v>633.76032622027833</v>
      </c>
      <c r="L48" s="2">
        <f>TREND(Calibration!$A$2:$A$4,Calibration!$D$2:$D$4,G48)</f>
        <v>587.48345148016199</v>
      </c>
    </row>
    <row r="49" spans="1:12" x14ac:dyDescent="0.25">
      <c r="A49">
        <v>235104</v>
      </c>
      <c r="B49">
        <v>13.77999973</v>
      </c>
      <c r="C49">
        <v>0.57300001</v>
      </c>
      <c r="D49">
        <v>832.91699218999997</v>
      </c>
      <c r="E49">
        <v>1.6460000299999999</v>
      </c>
      <c r="F49">
        <v>9.9000003020963209E+37</v>
      </c>
      <c r="G49">
        <v>1.5326000500000001</v>
      </c>
      <c r="H49">
        <v>9.9000003020963209E+37</v>
      </c>
      <c r="J49" s="2">
        <f>TREND(Calibration!$A$2:$A$4,Calibration!$B$2:$B$4,C49)</f>
        <v>398.2756684863154</v>
      </c>
      <c r="K49" s="2">
        <f>TREND(Calibration!$A$2:$A$4,Calibration!$C$2:$C$4,E49)</f>
        <v>644.81530174082297</v>
      </c>
      <c r="L49" s="2">
        <f>TREND(Calibration!$A$2:$A$4,Calibration!$D$2:$D$4,G49)</f>
        <v>590.81256703765121</v>
      </c>
    </row>
    <row r="50" spans="1:12" x14ac:dyDescent="0.25">
      <c r="A50">
        <v>240104</v>
      </c>
      <c r="B50">
        <v>13.66300011</v>
      </c>
      <c r="C50">
        <v>0.57889997999999998</v>
      </c>
      <c r="D50">
        <v>590.65600586000005</v>
      </c>
      <c r="E50">
        <v>1.61689997</v>
      </c>
      <c r="F50">
        <v>9.9000003020963209E+37</v>
      </c>
      <c r="G50">
        <v>1.5305000499999999</v>
      </c>
      <c r="H50">
        <v>9.9000003020963209E+37</v>
      </c>
      <c r="J50" s="2">
        <f>TREND(Calibration!$A$2:$A$4,Calibration!$B$2:$B$4,C50)</f>
        <v>401.9483651156217</v>
      </c>
      <c r="K50" s="2">
        <f>TREND(Calibration!$A$2:$A$4,Calibration!$C$2:$C$4,E50)</f>
        <v>633.11712054012719</v>
      </c>
      <c r="L50" s="2">
        <f>TREND(Calibration!$A$2:$A$4,Calibration!$D$2:$D$4,G50)</f>
        <v>589.94946726644912</v>
      </c>
    </row>
    <row r="51" spans="1:12" x14ac:dyDescent="0.25">
      <c r="A51">
        <v>245104</v>
      </c>
      <c r="B51">
        <v>13.58199978</v>
      </c>
      <c r="C51">
        <v>0.57509999999999994</v>
      </c>
      <c r="D51">
        <v>1154.2330322299999</v>
      </c>
      <c r="E51">
        <v>1.7237999399999999</v>
      </c>
      <c r="F51">
        <v>9.9000003020963209E+37</v>
      </c>
      <c r="G51">
        <v>1.52509999</v>
      </c>
      <c r="H51">
        <v>9.9000003020963209E+37</v>
      </c>
      <c r="J51" s="2">
        <f>TREND(Calibration!$A$2:$A$4,Calibration!$B$2:$B$4,C51)</f>
        <v>399.58289991199666</v>
      </c>
      <c r="K51" s="2">
        <f>TREND(Calibration!$A$2:$A$4,Calibration!$C$2:$C$4,E51)</f>
        <v>676.09075081473634</v>
      </c>
      <c r="L51" s="2">
        <f>TREND(Calibration!$A$2:$A$4,Calibration!$D$2:$D$4,G51)</f>
        <v>587.73004319479332</v>
      </c>
    </row>
    <row r="52" spans="1:12" x14ac:dyDescent="0.25">
      <c r="A52">
        <v>250242</v>
      </c>
      <c r="B52">
        <v>13.557000159999999</v>
      </c>
      <c r="C52">
        <v>0.58969998000000001</v>
      </c>
      <c r="D52">
        <v>570.17999268000005</v>
      </c>
      <c r="E52">
        <v>1.77569997</v>
      </c>
      <c r="F52">
        <v>9.9000003020963209E+37</v>
      </c>
      <c r="G52">
        <v>1.52670002</v>
      </c>
      <c r="H52">
        <v>9.9000003020963209E+37</v>
      </c>
      <c r="J52" s="2">
        <f>TREND(Calibration!$A$2:$A$4,Calibration!$B$2:$B$4,C52)</f>
        <v>408.67130160453746</v>
      </c>
      <c r="K52" s="2">
        <f>TREND(Calibration!$A$2:$A$4,Calibration!$C$2:$C$4,E52)</f>
        <v>696.95448632804971</v>
      </c>
      <c r="L52" s="2">
        <f>TREND(Calibration!$A$2:$A$4,Calibration!$D$2:$D$4,G52)</f>
        <v>588.38765535046775</v>
      </c>
    </row>
    <row r="53" spans="1:12" x14ac:dyDescent="0.25">
      <c r="A53">
        <v>255104</v>
      </c>
      <c r="B53">
        <v>13.60900021</v>
      </c>
      <c r="C53">
        <v>0.57950002</v>
      </c>
      <c r="D53">
        <v>1117.3859863299999</v>
      </c>
      <c r="E53">
        <v>1.7691999700000001</v>
      </c>
      <c r="F53">
        <v>9.9000003020963209E+37</v>
      </c>
      <c r="G53">
        <v>1.52719998</v>
      </c>
      <c r="H53">
        <v>9.9000003020963209E+37</v>
      </c>
      <c r="J53" s="2">
        <f>TREND(Calibration!$A$2:$A$4,Calibration!$B$2:$B$4,C53)</f>
        <v>402.32188648699292</v>
      </c>
      <c r="K53" s="2">
        <f>TREND(Calibration!$A$2:$A$4,Calibration!$C$2:$C$4,E53)</f>
        <v>694.34149591481616</v>
      </c>
      <c r="L53" s="2">
        <f>TREND(Calibration!$A$2:$A$4,Calibration!$D$2:$D$4,G53)</f>
        <v>588.59313885599647</v>
      </c>
    </row>
    <row r="54" spans="1:12" x14ac:dyDescent="0.25">
      <c r="A54">
        <v>260104</v>
      </c>
      <c r="B54">
        <v>13.815999980000001</v>
      </c>
      <c r="C54">
        <v>0.58160000999999995</v>
      </c>
      <c r="D54">
        <v>834.61297606999995</v>
      </c>
      <c r="E54">
        <v>1.83130002</v>
      </c>
      <c r="F54">
        <v>9.9000003020963209E+37</v>
      </c>
      <c r="G54">
        <v>1.52509999</v>
      </c>
      <c r="H54">
        <v>9.9000003020963209E+37</v>
      </c>
      <c r="J54" s="2">
        <f>TREND(Calibration!$A$2:$A$4,Calibration!$B$2:$B$4,C54)</f>
        <v>403.62911791267419</v>
      </c>
      <c r="K54" s="2">
        <f>TREND(Calibration!$A$2:$A$4,Calibration!$C$2:$C$4,E54)</f>
        <v>719.30562442425116</v>
      </c>
      <c r="L54" s="2">
        <f>TREND(Calibration!$A$2:$A$4,Calibration!$D$2:$D$4,G54)</f>
        <v>587.73004319479332</v>
      </c>
    </row>
    <row r="55" spans="1:12" x14ac:dyDescent="0.25">
      <c r="A55">
        <v>265104</v>
      </c>
      <c r="B55">
        <v>14.02600002</v>
      </c>
      <c r="C55">
        <v>0.59189999000000004</v>
      </c>
      <c r="D55">
        <v>727.73602295000001</v>
      </c>
      <c r="E55">
        <v>1.7145999700000001</v>
      </c>
      <c r="F55">
        <v>9.9000003020963209E+37</v>
      </c>
      <c r="G55">
        <v>1.5359</v>
      </c>
      <c r="H55">
        <v>9.9000003020963209E+37</v>
      </c>
      <c r="J55" s="2">
        <f>TREND(Calibration!$A$2:$A$4,Calibration!$B$2:$B$4,C55)</f>
        <v>410.04079489203559</v>
      </c>
      <c r="K55" s="2">
        <f>TREND(Calibration!$A$2:$A$4,Calibration!$C$2:$C$4,E55)</f>
        <v>672.39237644365392</v>
      </c>
      <c r="L55" s="2">
        <f>TREND(Calibration!$A$2:$A$4,Calibration!$D$2:$D$4,G55)</f>
        <v>592.16884612811691</v>
      </c>
    </row>
    <row r="56" spans="1:12" x14ac:dyDescent="0.25">
      <c r="A56">
        <v>270101</v>
      </c>
      <c r="B56">
        <v>14.1590004</v>
      </c>
      <c r="C56">
        <v>0.59189999000000004</v>
      </c>
      <c r="D56">
        <v>1003.13500977</v>
      </c>
      <c r="E56">
        <v>1.68920004</v>
      </c>
      <c r="F56">
        <v>9.9000003020963209E+37</v>
      </c>
      <c r="G56">
        <v>1.5336999899999999</v>
      </c>
      <c r="H56">
        <v>9.9000003020963209E+37</v>
      </c>
      <c r="J56" s="2">
        <f>TREND(Calibration!$A$2:$A$4,Calibration!$B$2:$B$4,C56)</f>
        <v>410.04079489203559</v>
      </c>
      <c r="K56" s="2">
        <f>TREND(Calibration!$A$2:$A$4,Calibration!$C$2:$C$4,E56)</f>
        <v>662.18164204568393</v>
      </c>
      <c r="L56" s="2">
        <f>TREND(Calibration!$A$2:$A$4,Calibration!$D$2:$D$4,G56)</f>
        <v>591.26464225781103</v>
      </c>
    </row>
    <row r="57" spans="1:12" x14ac:dyDescent="0.25">
      <c r="A57">
        <v>275104</v>
      </c>
      <c r="B57">
        <v>14.149000170000001</v>
      </c>
      <c r="C57">
        <v>0.58649998999999997</v>
      </c>
      <c r="D57">
        <v>922.88098145000004</v>
      </c>
      <c r="E57">
        <v>1.68599999</v>
      </c>
      <c r="F57">
        <v>1327.77404785</v>
      </c>
      <c r="G57">
        <v>1.5298999499999999</v>
      </c>
      <c r="H57">
        <v>9.9000003020963209E+37</v>
      </c>
      <c r="J57" s="2">
        <f>TREND(Calibration!$A$2:$A$4,Calibration!$B$2:$B$4,C57)</f>
        <v>406.67932664757768</v>
      </c>
      <c r="K57" s="2">
        <f>TREND(Calibration!$A$2:$A$4,Calibration!$C$2:$C$4,E57)</f>
        <v>660.89522666539642</v>
      </c>
      <c r="L57" s="2">
        <f>TREND(Calibration!$A$2:$A$4,Calibration!$D$2:$D$4,G57)</f>
        <v>589.70282623183084</v>
      </c>
    </row>
    <row r="58" spans="1:12" x14ac:dyDescent="0.25">
      <c r="A58">
        <v>280105</v>
      </c>
      <c r="B58">
        <v>14.04899979</v>
      </c>
      <c r="C58">
        <v>0.58590001000000003</v>
      </c>
      <c r="D58">
        <v>802.33898925999995</v>
      </c>
      <c r="E58">
        <v>1.66439998</v>
      </c>
      <c r="F58">
        <v>774.05297852000001</v>
      </c>
      <c r="G58">
        <v>1.5293999899999999</v>
      </c>
      <c r="H58">
        <v>9.9000003020963209E+37</v>
      </c>
      <c r="J58" s="2">
        <f>TREND(Calibration!$A$2:$A$4,Calibration!$B$2:$B$4,C58)</f>
        <v>406.30584262585364</v>
      </c>
      <c r="K58" s="2">
        <f>TREND(Calibration!$A$2:$A$4,Calibration!$C$2:$C$4,E58)</f>
        <v>652.21205450297339</v>
      </c>
      <c r="L58" s="2">
        <f>TREND(Calibration!$A$2:$A$4,Calibration!$D$2:$D$4,G58)</f>
        <v>589.49734272630224</v>
      </c>
    </row>
    <row r="59" spans="1:12" x14ac:dyDescent="0.25">
      <c r="A59">
        <v>285105</v>
      </c>
      <c r="B59">
        <v>13.89299965</v>
      </c>
      <c r="C59">
        <v>0.56969999999999998</v>
      </c>
      <c r="D59">
        <v>1345.8790283200001</v>
      </c>
      <c r="E59">
        <v>1.6713999500000001</v>
      </c>
      <c r="F59">
        <v>567.00299071999996</v>
      </c>
      <c r="G59">
        <v>1.5262000600000001</v>
      </c>
      <c r="H59">
        <v>9.9000003020963209E+37</v>
      </c>
      <c r="J59" s="2">
        <f>TREND(Calibration!$A$2:$A$4,Calibration!$B$2:$B$4,C59)</f>
        <v>396.22143166753881</v>
      </c>
      <c r="K59" s="2">
        <f>TREND(Calibration!$A$2:$A$4,Calibration!$C$2:$C$4,E59)</f>
        <v>655.02603211880773</v>
      </c>
      <c r="L59" s="2">
        <f>TREND(Calibration!$A$2:$A$4,Calibration!$D$2:$D$4,G59)</f>
        <v>588.18217184493915</v>
      </c>
    </row>
    <row r="60" spans="1:12" x14ac:dyDescent="0.25">
      <c r="A60">
        <v>290104</v>
      </c>
      <c r="B60">
        <v>13.77999973</v>
      </c>
      <c r="C60">
        <v>0.57730000999999997</v>
      </c>
      <c r="D60">
        <v>799.69702147999999</v>
      </c>
      <c r="E60">
        <v>1.7033</v>
      </c>
      <c r="F60">
        <v>625.14898682</v>
      </c>
      <c r="G60">
        <v>1.52719998</v>
      </c>
      <c r="H60">
        <v>9.9000003020963209E+37</v>
      </c>
      <c r="J60" s="2">
        <f>TREND(Calibration!$A$2:$A$4,Calibration!$B$2:$B$4,C60)</f>
        <v>400.95239319949479</v>
      </c>
      <c r="K60" s="2">
        <f>TREND(Calibration!$A$2:$A$4,Calibration!$C$2:$C$4,E60)</f>
        <v>667.84980516983421</v>
      </c>
      <c r="L60" s="2">
        <f>TREND(Calibration!$A$2:$A$4,Calibration!$D$2:$D$4,G60)</f>
        <v>588.59313885599647</v>
      </c>
    </row>
    <row r="61" spans="1:12" x14ac:dyDescent="0.25">
      <c r="A61">
        <v>295105</v>
      </c>
      <c r="B61">
        <v>13.666000370000001</v>
      </c>
      <c r="C61">
        <v>0.57730000999999997</v>
      </c>
      <c r="D61">
        <v>1150.0989990200001</v>
      </c>
      <c r="E61">
        <v>1.73950005</v>
      </c>
      <c r="F61">
        <v>494.70199585</v>
      </c>
      <c r="G61">
        <v>1.5245000099999999</v>
      </c>
      <c r="H61">
        <v>9.9000003020963209E+37</v>
      </c>
      <c r="J61" s="2">
        <f>TREND(Calibration!$A$2:$A$4,Calibration!$B$2:$B$4,C61)</f>
        <v>400.95239319949479</v>
      </c>
      <c r="K61" s="2">
        <f>TREND(Calibration!$A$2:$A$4,Calibration!$C$2:$C$4,E61)</f>
        <v>682.40217187884616</v>
      </c>
      <c r="L61" s="2">
        <f>TREND(Calibration!$A$2:$A$4,Calibration!$D$2:$D$4,G61)</f>
        <v>587.48345148016199</v>
      </c>
    </row>
    <row r="62" spans="1:12" x14ac:dyDescent="0.25">
      <c r="A62">
        <v>300104</v>
      </c>
      <c r="B62">
        <v>13.619999890000001</v>
      </c>
      <c r="C62">
        <v>0.57889997999999998</v>
      </c>
      <c r="D62">
        <v>1189.64294434</v>
      </c>
      <c r="E62">
        <v>1.62549996</v>
      </c>
      <c r="F62">
        <v>406.85299683</v>
      </c>
      <c r="G62">
        <v>1.5240000499999999</v>
      </c>
      <c r="H62">
        <v>9.9000003020963209E+37</v>
      </c>
      <c r="J62" s="2">
        <f>TREND(Calibration!$A$2:$A$4,Calibration!$B$2:$B$4,C62)</f>
        <v>401.9483651156217</v>
      </c>
      <c r="K62" s="2">
        <f>TREND(Calibration!$A$2:$A$4,Calibration!$C$2:$C$4,E62)</f>
        <v>636.57430383611256</v>
      </c>
      <c r="L62" s="2">
        <f>TREND(Calibration!$A$2:$A$4,Calibration!$D$2:$D$4,G62)</f>
        <v>587.27796797463327</v>
      </c>
    </row>
    <row r="63" spans="1:12" x14ac:dyDescent="0.25">
      <c r="A63">
        <v>305104</v>
      </c>
      <c r="B63">
        <v>13.70699978</v>
      </c>
      <c r="C63">
        <v>0.57569999000000005</v>
      </c>
      <c r="D63">
        <v>891.69702147999999</v>
      </c>
      <c r="E63">
        <v>1.6612000499999999</v>
      </c>
      <c r="F63">
        <v>370.91699218999997</v>
      </c>
      <c r="G63">
        <v>1.5245000099999999</v>
      </c>
      <c r="H63">
        <v>9.9000003020963209E+37</v>
      </c>
      <c r="J63" s="2">
        <f>TREND(Calibration!$A$2:$A$4,Calibration!$B$2:$B$4,C63)</f>
        <v>399.95639015866197</v>
      </c>
      <c r="K63" s="2">
        <f>TREND(Calibration!$A$2:$A$4,Calibration!$C$2:$C$4,E63)</f>
        <v>650.92568736250894</v>
      </c>
      <c r="L63" s="2">
        <f>TREND(Calibration!$A$2:$A$4,Calibration!$D$2:$D$4,G63)</f>
        <v>587.48345148016199</v>
      </c>
    </row>
    <row r="64" spans="1:12" x14ac:dyDescent="0.25">
      <c r="A64">
        <v>310223</v>
      </c>
      <c r="B64">
        <v>13.850999829999999</v>
      </c>
      <c r="C64">
        <v>0.57459998000000001</v>
      </c>
      <c r="D64">
        <v>9.9000003020963209E+37</v>
      </c>
      <c r="E64">
        <v>1.75619996</v>
      </c>
      <c r="F64">
        <v>363.21099853999999</v>
      </c>
      <c r="G64">
        <v>1.5277999600000001</v>
      </c>
      <c r="H64">
        <v>9.9000003020963209E+37</v>
      </c>
      <c r="J64" s="2">
        <f>TREND(Calibration!$A$2:$A$4,Calibration!$B$2:$B$4,C64)</f>
        <v>399.2716404024423</v>
      </c>
      <c r="K64" s="2">
        <f>TREND(Calibration!$A$2:$A$4,Calibration!$C$2:$C$4,E64)</f>
        <v>689.11551106836362</v>
      </c>
      <c r="L64" s="2">
        <f>TREND(Calibration!$A$2:$A$4,Calibration!$D$2:$D$4,G64)</f>
        <v>588.83973057062781</v>
      </c>
    </row>
    <row r="65" spans="1:12" x14ac:dyDescent="0.25">
      <c r="A65">
        <v>315104</v>
      </c>
      <c r="B65">
        <v>13.95199966</v>
      </c>
      <c r="C65">
        <v>0.57840002000000001</v>
      </c>
      <c r="D65">
        <v>1255.9899902300001</v>
      </c>
      <c r="E65">
        <v>1.66820002</v>
      </c>
      <c r="F65">
        <v>619.07800293000003</v>
      </c>
      <c r="G65">
        <v>1.5293999899999999</v>
      </c>
      <c r="H65">
        <v>9.9000003020963209E+37</v>
      </c>
      <c r="J65" s="2">
        <f>TREND(Calibration!$A$2:$A$4,Calibration!$B$2:$B$4,C65)</f>
        <v>401.63714295571447</v>
      </c>
      <c r="K65" s="2">
        <f>TREND(Calibration!$A$2:$A$4,Calibration!$C$2:$C$4,E65)</f>
        <v>653.73966497834328</v>
      </c>
      <c r="L65" s="2">
        <f>TREND(Calibration!$A$2:$A$4,Calibration!$D$2:$D$4,G65)</f>
        <v>589.49734272630224</v>
      </c>
    </row>
    <row r="66" spans="1:12" x14ac:dyDescent="0.25">
      <c r="A66">
        <v>320104</v>
      </c>
      <c r="B66">
        <v>14.114000320000001</v>
      </c>
      <c r="C66">
        <v>0.57950002</v>
      </c>
      <c r="D66">
        <v>860.76300048999997</v>
      </c>
      <c r="E66">
        <v>1.73520005</v>
      </c>
      <c r="F66">
        <v>994.89001465000001</v>
      </c>
      <c r="G66">
        <v>1.53209996</v>
      </c>
      <c r="H66">
        <v>9.9000003020963209E+37</v>
      </c>
      <c r="J66" s="2">
        <f>TREND(Calibration!$A$2:$A$4,Calibration!$B$2:$B$4,C66)</f>
        <v>402.32188648699292</v>
      </c>
      <c r="K66" s="2">
        <f>TREND(Calibration!$A$2:$A$4,Calibration!$C$2:$C$4,E66)</f>
        <v>680.6735782208608</v>
      </c>
      <c r="L66" s="2">
        <f>TREND(Calibration!$A$2:$A$4,Calibration!$D$2:$D$4,G66)</f>
        <v>590.60703010213672</v>
      </c>
    </row>
    <row r="67" spans="1:12" x14ac:dyDescent="0.25">
      <c r="A67">
        <v>325105</v>
      </c>
      <c r="B67">
        <v>14.184000019999999</v>
      </c>
      <c r="C67">
        <v>0.57569999000000005</v>
      </c>
      <c r="D67">
        <v>976.03997803000004</v>
      </c>
      <c r="E67">
        <v>1.69630003</v>
      </c>
      <c r="F67">
        <v>1165.44299316</v>
      </c>
      <c r="G67">
        <v>1.52890003</v>
      </c>
      <c r="H67">
        <v>9.9000003020963209E+37</v>
      </c>
      <c r="J67" s="2">
        <f>TREND(Calibration!$A$2:$A$4,Calibration!$B$2:$B$4,C67)</f>
        <v>399.95639015866197</v>
      </c>
      <c r="K67" s="2">
        <f>TREND(Calibration!$A$2:$A$4,Calibration!$C$2:$C$4,E67)</f>
        <v>665.03582755399998</v>
      </c>
      <c r="L67" s="2">
        <f>TREND(Calibration!$A$2:$A$4,Calibration!$D$2:$D$4,G67)</f>
        <v>589.29185922077352</v>
      </c>
    </row>
    <row r="68" spans="1:12" x14ac:dyDescent="0.25">
      <c r="A68">
        <v>330105</v>
      </c>
      <c r="B68">
        <v>14.05500031</v>
      </c>
      <c r="C68">
        <v>0.58539998999999998</v>
      </c>
      <c r="D68">
        <v>1059.8649902300001</v>
      </c>
      <c r="E68">
        <v>1.72109997</v>
      </c>
      <c r="F68">
        <v>9.9000003020963209E+37</v>
      </c>
      <c r="G68">
        <v>1.52890003</v>
      </c>
      <c r="H68">
        <v>9.9000003020963209E+37</v>
      </c>
      <c r="J68" s="2">
        <f>TREND(Calibration!$A$2:$A$4,Calibration!$B$2:$B$4,C68)</f>
        <v>405.99458311629922</v>
      </c>
      <c r="K68" s="2">
        <f>TREND(Calibration!$A$2:$A$4,Calibration!$C$2:$C$4,E68)</f>
        <v>675.00536685688746</v>
      </c>
      <c r="L68" s="2">
        <f>TREND(Calibration!$A$2:$A$4,Calibration!$D$2:$D$4,G68)</f>
        <v>589.29185922077352</v>
      </c>
    </row>
    <row r="69" spans="1:12" x14ac:dyDescent="0.25">
      <c r="A69">
        <v>335105</v>
      </c>
      <c r="B69">
        <v>13.89000034</v>
      </c>
      <c r="C69">
        <v>0.58270001000000005</v>
      </c>
      <c r="D69">
        <v>624.00701904000005</v>
      </c>
      <c r="E69">
        <v>1.74699998</v>
      </c>
      <c r="F69">
        <v>9.9000003020963209E+37</v>
      </c>
      <c r="G69">
        <v>1.5293999899999999</v>
      </c>
      <c r="H69">
        <v>9.9000003020963209E+37</v>
      </c>
      <c r="J69" s="2">
        <f>TREND(Calibration!$A$2:$A$4,Calibration!$B$2:$B$4,C69)</f>
        <v>404.3138614439527</v>
      </c>
      <c r="K69" s="2">
        <f>TREND(Calibration!$A$2:$A$4,Calibration!$C$2:$C$4,E69)</f>
        <v>685.41713267729585</v>
      </c>
      <c r="L69" s="2">
        <f>TREND(Calibration!$A$2:$A$4,Calibration!$D$2:$D$4,G69)</f>
        <v>589.49734272630224</v>
      </c>
    </row>
    <row r="70" spans="1:12" x14ac:dyDescent="0.25">
      <c r="A70">
        <v>340105</v>
      </c>
      <c r="B70">
        <v>13.71800041</v>
      </c>
      <c r="C70">
        <v>0.58649998999999997</v>
      </c>
      <c r="D70">
        <v>1263.54003906</v>
      </c>
      <c r="E70">
        <v>1.67789996</v>
      </c>
      <c r="F70">
        <v>9.9000003020963209E+37</v>
      </c>
      <c r="G70">
        <v>1.5293999899999999</v>
      </c>
      <c r="H70">
        <v>9.9000003020963209E+37</v>
      </c>
      <c r="J70" s="2">
        <f>TREND(Calibration!$A$2:$A$4,Calibration!$B$2:$B$4,C70)</f>
        <v>406.67932664757768</v>
      </c>
      <c r="K70" s="2">
        <f>TREND(Calibration!$A$2:$A$4,Calibration!$C$2:$C$4,E70)</f>
        <v>657.63902655202651</v>
      </c>
      <c r="L70" s="2">
        <f>TREND(Calibration!$A$2:$A$4,Calibration!$D$2:$D$4,G70)</f>
        <v>589.49734272630224</v>
      </c>
    </row>
    <row r="71" spans="1:12" x14ac:dyDescent="0.25">
      <c r="A71">
        <v>345105</v>
      </c>
      <c r="B71">
        <v>13.6079998</v>
      </c>
      <c r="C71">
        <v>0.58429998000000005</v>
      </c>
      <c r="D71">
        <v>1129.1999511700001</v>
      </c>
      <c r="E71">
        <v>1.73730004</v>
      </c>
      <c r="F71">
        <v>1001.76397705</v>
      </c>
      <c r="G71">
        <v>1.5255999600000001</v>
      </c>
      <c r="H71">
        <v>9.9000003020963209E+37</v>
      </c>
      <c r="J71" s="2">
        <f>TREND(Calibration!$A$2:$A$4,Calibration!$B$2:$B$4,C71)</f>
        <v>405.30983336007961</v>
      </c>
      <c r="K71" s="2">
        <f>TREND(Calibration!$A$2:$A$4,Calibration!$C$2:$C$4,E71)</f>
        <v>681.51777110361263</v>
      </c>
      <c r="L71" s="2">
        <f>TREND(Calibration!$A$2:$A$4,Calibration!$D$2:$D$4,G71)</f>
        <v>587.93553081032087</v>
      </c>
    </row>
    <row r="72" spans="1:12" x14ac:dyDescent="0.25">
      <c r="A72">
        <v>350104</v>
      </c>
      <c r="B72">
        <v>13.510999679999999</v>
      </c>
      <c r="C72">
        <v>0.57889997999999998</v>
      </c>
      <c r="D72">
        <v>803.80499268000005</v>
      </c>
      <c r="E72">
        <v>1.69949996</v>
      </c>
      <c r="F72">
        <v>1044.33203125</v>
      </c>
      <c r="G72">
        <v>1.52079999</v>
      </c>
      <c r="H72">
        <v>9.9000003020963209E+37</v>
      </c>
      <c r="J72" s="2">
        <f>TREND(Calibration!$A$2:$A$4,Calibration!$B$2:$B$4,C72)</f>
        <v>401.9483651156217</v>
      </c>
      <c r="K72" s="2">
        <f>TREND(Calibration!$A$2:$A$4,Calibration!$C$2:$C$4,E72)</f>
        <v>666.32219469446443</v>
      </c>
      <c r="L72" s="2">
        <f>TREND(Calibration!$A$2:$A$4,Calibration!$D$2:$D$4,G72)</f>
        <v>585.96274366328441</v>
      </c>
    </row>
    <row r="73" spans="1:12" x14ac:dyDescent="0.25">
      <c r="A73">
        <v>355105</v>
      </c>
      <c r="B73">
        <v>13.59500027</v>
      </c>
      <c r="C73">
        <v>0.59350002000000002</v>
      </c>
      <c r="D73">
        <v>770.52197265999996</v>
      </c>
      <c r="E73">
        <v>1.79190004</v>
      </c>
      <c r="F73">
        <v>9.9000003020963209E+37</v>
      </c>
      <c r="G73">
        <v>1.52509999</v>
      </c>
      <c r="H73">
        <v>9.9000003020963209E+37</v>
      </c>
      <c r="J73" s="2">
        <f>TREND(Calibration!$A$2:$A$4,Calibration!$B$2:$B$4,C73)</f>
        <v>411.03680415780963</v>
      </c>
      <c r="K73" s="2">
        <f>TREND(Calibration!$A$2:$A$4,Calibration!$C$2:$C$4,E73)</f>
        <v>703.46689057477488</v>
      </c>
      <c r="L73" s="2">
        <f>TREND(Calibration!$A$2:$A$4,Calibration!$D$2:$D$4,G73)</f>
        <v>587.73004319479332</v>
      </c>
    </row>
    <row r="74" spans="1:12" x14ac:dyDescent="0.25">
      <c r="A74">
        <v>360105</v>
      </c>
      <c r="B74">
        <v>13.84200001</v>
      </c>
      <c r="C74">
        <v>0.60210001000000002</v>
      </c>
      <c r="D74">
        <v>590.39202881000006</v>
      </c>
      <c r="E74">
        <v>1.76859999</v>
      </c>
      <c r="F74">
        <v>9.9000003020963209E+37</v>
      </c>
      <c r="G74">
        <v>1.5316000000000001</v>
      </c>
      <c r="H74">
        <v>9.9000003020963209E+37</v>
      </c>
      <c r="J74" s="2">
        <f>TREND(Calibration!$A$2:$A$4,Calibration!$B$2:$B$4,C74)</f>
        <v>416.39024735922732</v>
      </c>
      <c r="K74" s="2">
        <f>TREND(Calibration!$A$2:$A$4,Calibration!$C$2:$C$4,E74)</f>
        <v>694.10030483971889</v>
      </c>
      <c r="L74" s="2">
        <f>TREND(Calibration!$A$2:$A$4,Calibration!$D$2:$D$4,G74)</f>
        <v>590.401546596608</v>
      </c>
    </row>
    <row r="75" spans="1:12" x14ac:dyDescent="0.25">
      <c r="A75">
        <v>365105</v>
      </c>
      <c r="B75">
        <v>14.0909996</v>
      </c>
      <c r="C75">
        <v>0.58649998999999997</v>
      </c>
      <c r="D75">
        <v>1354.8830566399999</v>
      </c>
      <c r="E75">
        <v>1.8793</v>
      </c>
      <c r="F75">
        <v>9.9000003020963209E+37</v>
      </c>
      <c r="G75">
        <v>1.52890003</v>
      </c>
      <c r="H75">
        <v>9.9000003020963209E+37</v>
      </c>
      <c r="J75" s="2">
        <f>TREND(Calibration!$A$2:$A$4,Calibration!$B$2:$B$4,C75)</f>
        <v>406.67932664757768</v>
      </c>
      <c r="K75" s="2">
        <f>TREND(Calibration!$A$2:$A$4,Calibration!$C$2:$C$4,E75)</f>
        <v>738.60154558969805</v>
      </c>
      <c r="L75" s="2">
        <f>TREND(Calibration!$A$2:$A$4,Calibration!$D$2:$D$4,G75)</f>
        <v>589.29185922077352</v>
      </c>
    </row>
    <row r="76" spans="1:12" x14ac:dyDescent="0.25">
      <c r="A76">
        <v>370105</v>
      </c>
      <c r="B76">
        <v>14.31700039</v>
      </c>
      <c r="C76">
        <v>0.59079999000000005</v>
      </c>
      <c r="D76">
        <v>805.71398925999995</v>
      </c>
      <c r="E76">
        <v>1.73730004</v>
      </c>
      <c r="F76">
        <v>9.9000003020963209E+37</v>
      </c>
      <c r="G76">
        <v>1.52509999</v>
      </c>
      <c r="H76">
        <v>9.9000003020963209E+37</v>
      </c>
      <c r="J76" s="2">
        <f>TREND(Calibration!$A$2:$A$4,Calibration!$B$2:$B$4,C76)</f>
        <v>409.35605136075714</v>
      </c>
      <c r="K76" s="2">
        <f>TREND(Calibration!$A$2:$A$4,Calibration!$C$2:$C$4,E76)</f>
        <v>681.51777110361263</v>
      </c>
      <c r="L76" s="2">
        <f>TREND(Calibration!$A$2:$A$4,Calibration!$D$2:$D$4,G76)</f>
        <v>587.73004319479332</v>
      </c>
    </row>
    <row r="77" spans="1:12" x14ac:dyDescent="0.25">
      <c r="A77">
        <v>375104</v>
      </c>
      <c r="B77">
        <v>14.33100033</v>
      </c>
      <c r="C77">
        <v>0.59670000999999995</v>
      </c>
      <c r="D77">
        <v>444.48300171</v>
      </c>
      <c r="E77">
        <v>1.7059999699999999</v>
      </c>
      <c r="F77">
        <v>9.9000003020963209E+37</v>
      </c>
      <c r="G77">
        <v>1.5332000299999999</v>
      </c>
      <c r="H77">
        <v>9.9000003020963209E+37</v>
      </c>
      <c r="J77" s="2">
        <f>TREND(Calibration!$A$2:$A$4,Calibration!$B$2:$B$4,C77)</f>
        <v>413.02877911476935</v>
      </c>
      <c r="K77" s="2">
        <f>TREND(Calibration!$A$2:$A$4,Calibration!$C$2:$C$4,E77)</f>
        <v>668.9351891276832</v>
      </c>
      <c r="L77" s="2">
        <f>TREND(Calibration!$A$2:$A$4,Calibration!$D$2:$D$4,G77)</f>
        <v>591.05915875228243</v>
      </c>
    </row>
    <row r="78" spans="1:12" x14ac:dyDescent="0.25">
      <c r="A78">
        <v>380105</v>
      </c>
      <c r="B78">
        <v>14.18500042</v>
      </c>
      <c r="C78">
        <v>0.58490001999999996</v>
      </c>
      <c r="D78">
        <v>986.21801758000004</v>
      </c>
      <c r="E78">
        <v>1.75890005</v>
      </c>
      <c r="F78">
        <v>1341.3389892600001</v>
      </c>
      <c r="G78">
        <v>1.5305000499999999</v>
      </c>
      <c r="H78">
        <v>9.9000003020963209E+37</v>
      </c>
      <c r="J78" s="2">
        <f>TREND(Calibration!$A$2:$A$4,Calibration!$B$2:$B$4,C78)</f>
        <v>405.68335473145078</v>
      </c>
      <c r="K78" s="2">
        <f>TREND(Calibration!$A$2:$A$4,Calibration!$C$2:$C$4,E78)</f>
        <v>690.20094326603567</v>
      </c>
      <c r="L78" s="2">
        <f>TREND(Calibration!$A$2:$A$4,Calibration!$D$2:$D$4,G78)</f>
        <v>589.94946726644912</v>
      </c>
    </row>
    <row r="79" spans="1:12" x14ac:dyDescent="0.25">
      <c r="A79">
        <v>385106</v>
      </c>
      <c r="B79">
        <v>14.07699966</v>
      </c>
      <c r="C79">
        <v>0.58810001999999995</v>
      </c>
      <c r="D79">
        <v>1345.5689697299999</v>
      </c>
      <c r="E79">
        <v>1.7188999700000001</v>
      </c>
      <c r="F79">
        <v>1007.40100098</v>
      </c>
      <c r="G79">
        <v>1.5316000000000001</v>
      </c>
      <c r="H79">
        <v>9.9000003020963209E+37</v>
      </c>
      <c r="J79" s="2">
        <f>TREND(Calibration!$A$2:$A$4,Calibration!$B$2:$B$4,C79)</f>
        <v>407.67533591335172</v>
      </c>
      <c r="K79" s="2">
        <f>TREND(Calibration!$A$2:$A$4,Calibration!$C$2:$C$4,E79)</f>
        <v>674.12097010163916</v>
      </c>
      <c r="L79" s="2">
        <f>TREND(Calibration!$A$2:$A$4,Calibration!$D$2:$D$4,G79)</f>
        <v>590.401546596608</v>
      </c>
    </row>
    <row r="80" spans="1:12" x14ac:dyDescent="0.25">
      <c r="A80">
        <v>390106</v>
      </c>
      <c r="B80">
        <v>13.89000034</v>
      </c>
      <c r="C80">
        <v>0.59890001999999998</v>
      </c>
      <c r="D80">
        <v>572.74298095999995</v>
      </c>
      <c r="E80">
        <v>1.7546000500000001</v>
      </c>
      <c r="F80">
        <v>9.9000003020963209E+37</v>
      </c>
      <c r="G80">
        <v>1.5298999499999999</v>
      </c>
      <c r="H80">
        <v>9.9000003020963209E+37</v>
      </c>
      <c r="J80" s="2">
        <f>TREND(Calibration!$A$2:$A$4,Calibration!$B$2:$B$4,C80)</f>
        <v>414.39827240226748</v>
      </c>
      <c r="K80" s="2">
        <f>TREND(Calibration!$A$2:$A$4,Calibration!$C$2:$C$4,E80)</f>
        <v>688.47234960805042</v>
      </c>
      <c r="L80" s="2">
        <f>TREND(Calibration!$A$2:$A$4,Calibration!$D$2:$D$4,G80)</f>
        <v>589.70282623183084</v>
      </c>
    </row>
    <row r="81" spans="1:12" x14ac:dyDescent="0.25">
      <c r="A81">
        <v>395106</v>
      </c>
      <c r="B81">
        <v>13.72099972</v>
      </c>
      <c r="C81">
        <v>0.59240000999999998</v>
      </c>
      <c r="D81">
        <v>978.98297118999994</v>
      </c>
      <c r="E81">
        <v>1.79190004</v>
      </c>
      <c r="F81">
        <v>9.9000003020963209E+37</v>
      </c>
      <c r="G81">
        <v>1.5326000500000001</v>
      </c>
      <c r="H81">
        <v>9.9000003020963209E+37</v>
      </c>
      <c r="J81" s="2">
        <f>TREND(Calibration!$A$2:$A$4,Calibration!$B$2:$B$4,C81)</f>
        <v>410.35205440158995</v>
      </c>
      <c r="K81" s="2">
        <f>TREND(Calibration!$A$2:$A$4,Calibration!$C$2:$C$4,E81)</f>
        <v>703.46689057477488</v>
      </c>
      <c r="L81" s="2">
        <f>TREND(Calibration!$A$2:$A$4,Calibration!$D$2:$D$4,G81)</f>
        <v>590.81256703765121</v>
      </c>
    </row>
    <row r="82" spans="1:12" x14ac:dyDescent="0.25">
      <c r="A82">
        <v>400105</v>
      </c>
      <c r="B82">
        <v>13.661999700000001</v>
      </c>
      <c r="C82">
        <v>0.58219999</v>
      </c>
      <c r="D82">
        <v>1275.0600585899999</v>
      </c>
      <c r="E82">
        <v>1.77509999</v>
      </c>
      <c r="F82">
        <v>1081.4379882799999</v>
      </c>
      <c r="G82">
        <v>1.5277999600000001</v>
      </c>
      <c r="H82">
        <v>9.9000003020963209E+37</v>
      </c>
      <c r="J82" s="2">
        <f>TREND(Calibration!$A$2:$A$4,Calibration!$B$2:$B$4,C82)</f>
        <v>404.00260193439829</v>
      </c>
      <c r="K82" s="2">
        <f>TREND(Calibration!$A$2:$A$4,Calibration!$C$2:$C$4,E82)</f>
        <v>696.71329525295255</v>
      </c>
      <c r="L82" s="2">
        <f>TREND(Calibration!$A$2:$A$4,Calibration!$D$2:$D$4,G82)</f>
        <v>588.83973057062781</v>
      </c>
    </row>
    <row r="83" spans="1:12" x14ac:dyDescent="0.25">
      <c r="A83">
        <v>405106</v>
      </c>
      <c r="B83">
        <v>13.708000180000001</v>
      </c>
      <c r="C83">
        <v>0.57620000999999998</v>
      </c>
      <c r="D83">
        <v>1090.3110351600001</v>
      </c>
      <c r="E83">
        <v>1.66439998</v>
      </c>
      <c r="F83">
        <v>1359.16796875</v>
      </c>
      <c r="G83">
        <v>1.5110000400000001</v>
      </c>
      <c r="H83">
        <v>9.9000003020963209E+37</v>
      </c>
      <c r="J83" s="2">
        <f>TREND(Calibration!$A$2:$A$4,Calibration!$B$2:$B$4,C83)</f>
        <v>400.26764966821634</v>
      </c>
      <c r="K83" s="2">
        <f>TREND(Calibration!$A$2:$A$4,Calibration!$C$2:$C$4,E83)</f>
        <v>652.21205450297339</v>
      </c>
      <c r="L83" s="2">
        <f>TREND(Calibration!$A$2:$A$4,Calibration!$D$2:$D$4,G83)</f>
        <v>581.93496528100286</v>
      </c>
    </row>
    <row r="84" spans="1:12" x14ac:dyDescent="0.25">
      <c r="A84">
        <v>410106</v>
      </c>
      <c r="B84">
        <v>13.87800026</v>
      </c>
      <c r="C84">
        <v>0.58050000999999996</v>
      </c>
      <c r="D84">
        <v>404.20498657000002</v>
      </c>
      <c r="E84">
        <v>1.6081999499999999</v>
      </c>
      <c r="F84">
        <v>9.9000003020963209E+37</v>
      </c>
      <c r="G84">
        <v>1.5099999900000001</v>
      </c>
      <c r="H84">
        <v>9.9000003020963209E+37</v>
      </c>
      <c r="J84" s="2">
        <f>TREND(Calibration!$A$2:$A$4,Calibration!$B$2:$B$4,C84)</f>
        <v>402.94437438139573</v>
      </c>
      <c r="K84" s="2">
        <f>TREND(Calibration!$A$2:$A$4,Calibration!$C$2:$C$4,E84)</f>
        <v>629.61972533167477</v>
      </c>
      <c r="L84" s="2">
        <f>TREND(Calibration!$A$2:$A$4,Calibration!$D$2:$D$4,G84)</f>
        <v>581.52394483995977</v>
      </c>
    </row>
    <row r="85" spans="1:12" x14ac:dyDescent="0.25">
      <c r="A85">
        <v>415106</v>
      </c>
      <c r="B85">
        <v>14.088999749999999</v>
      </c>
      <c r="C85">
        <v>0.57190001000000001</v>
      </c>
      <c r="D85">
        <v>1310.375</v>
      </c>
      <c r="E85">
        <v>1.82430005</v>
      </c>
      <c r="F85">
        <v>1162.4439697299999</v>
      </c>
      <c r="G85">
        <v>1.5175000400000001</v>
      </c>
      <c r="H85">
        <v>9.9000003020963209E+37</v>
      </c>
      <c r="J85" s="2">
        <f>TREND(Calibration!$A$2:$A$4,Calibration!$B$2:$B$4,C85)</f>
        <v>397.59092495503694</v>
      </c>
      <c r="K85" s="2">
        <f>TREND(Calibration!$A$2:$A$4,Calibration!$C$2:$C$4,E85)</f>
        <v>716.49164680841682</v>
      </c>
      <c r="L85" s="2">
        <f>TREND(Calibration!$A$2:$A$4,Calibration!$D$2:$D$4,G85)</f>
        <v>584.60646457281871</v>
      </c>
    </row>
    <row r="86" spans="1:12" x14ac:dyDescent="0.25">
      <c r="A86">
        <v>420105</v>
      </c>
      <c r="B86">
        <v>14.277000429999999</v>
      </c>
      <c r="C86">
        <v>0.57300001</v>
      </c>
      <c r="D86">
        <v>703.47698975000003</v>
      </c>
      <c r="E86">
        <v>1.75300002</v>
      </c>
      <c r="F86">
        <v>963.13702393000005</v>
      </c>
      <c r="G86">
        <v>1.51909995</v>
      </c>
      <c r="H86">
        <v>9.9000003020963209E+37</v>
      </c>
      <c r="J86" s="2">
        <f>TREND(Calibration!$A$2:$A$4,Calibration!$B$2:$B$4,C86)</f>
        <v>398.2756684863154</v>
      </c>
      <c r="K86" s="2">
        <f>TREND(Calibration!$A$2:$A$4,Calibration!$C$2:$C$4,E86)</f>
        <v>687.82913990791405</v>
      </c>
      <c r="L86" s="2">
        <f>TREND(Calibration!$A$2:$A$4,Calibration!$D$2:$D$4,G86)</f>
        <v>585.26402740850619</v>
      </c>
    </row>
    <row r="87" spans="1:12" x14ac:dyDescent="0.25">
      <c r="A87">
        <v>425106</v>
      </c>
      <c r="B87">
        <v>14.35700035</v>
      </c>
      <c r="C87">
        <v>0.58590001000000003</v>
      </c>
      <c r="D87">
        <v>703.12902831999997</v>
      </c>
      <c r="E87">
        <v>1.7869999400000001</v>
      </c>
      <c r="F87">
        <v>792.46899413999995</v>
      </c>
      <c r="G87">
        <v>1.52349997</v>
      </c>
      <c r="H87">
        <v>9.9000003020963209E+37</v>
      </c>
      <c r="J87" s="2">
        <f>TREND(Calibration!$A$2:$A$4,Calibration!$B$2:$B$4,C87)</f>
        <v>406.30584262585364</v>
      </c>
      <c r="K87" s="2">
        <f>TREND(Calibration!$A$2:$A$4,Calibration!$C$2:$C$4,E87)</f>
        <v>701.4970576018693</v>
      </c>
      <c r="L87" s="2">
        <f>TREND(Calibration!$A$2:$A$4,Calibration!$D$2:$D$4,G87)</f>
        <v>587.07243514911784</v>
      </c>
    </row>
    <row r="88" spans="1:12" x14ac:dyDescent="0.25">
      <c r="A88">
        <v>430106</v>
      </c>
      <c r="B88">
        <v>14.22399998</v>
      </c>
      <c r="C88">
        <v>0.59670000999999995</v>
      </c>
      <c r="D88">
        <v>961.10302734000004</v>
      </c>
      <c r="E88">
        <v>1.6876000200000001</v>
      </c>
      <c r="F88">
        <v>555.62097168000003</v>
      </c>
      <c r="G88">
        <v>1.5262000600000001</v>
      </c>
      <c r="H88">
        <v>9.9000003020963209E+37</v>
      </c>
      <c r="J88" s="2">
        <f>TREND(Calibration!$A$2:$A$4,Calibration!$B$2:$B$4,C88)</f>
        <v>413.02877911476935</v>
      </c>
      <c r="K88" s="2">
        <f>TREND(Calibration!$A$2:$A$4,Calibration!$C$2:$C$4,E88)</f>
        <v>661.5384363655329</v>
      </c>
      <c r="L88" s="2">
        <f>TREND(Calibration!$A$2:$A$4,Calibration!$D$2:$D$4,G88)</f>
        <v>588.18217184493915</v>
      </c>
    </row>
    <row r="89" spans="1:12" x14ac:dyDescent="0.25">
      <c r="A89">
        <v>435106</v>
      </c>
      <c r="B89">
        <v>14.03299999</v>
      </c>
      <c r="C89">
        <v>0.59189999000000004</v>
      </c>
      <c r="D89">
        <v>9.9000003020963209E+37</v>
      </c>
      <c r="E89">
        <v>1.8772000099999999</v>
      </c>
      <c r="F89">
        <v>474.34600829999999</v>
      </c>
      <c r="G89">
        <v>1.5336999899999999</v>
      </c>
      <c r="H89">
        <v>9.9000003020963209E+37</v>
      </c>
      <c r="J89" s="2">
        <f>TREND(Calibration!$A$2:$A$4,Calibration!$B$2:$B$4,C89)</f>
        <v>410.04079489203559</v>
      </c>
      <c r="K89" s="2">
        <f>TREND(Calibration!$A$2:$A$4,Calibration!$C$2:$C$4,E89)</f>
        <v>737.75735270694622</v>
      </c>
      <c r="L89" s="2">
        <f>TREND(Calibration!$A$2:$A$4,Calibration!$D$2:$D$4,G89)</f>
        <v>591.26464225781103</v>
      </c>
    </row>
    <row r="90" spans="1:12" x14ac:dyDescent="0.25">
      <c r="A90">
        <v>440106</v>
      </c>
      <c r="B90">
        <v>13.87800026</v>
      </c>
      <c r="C90">
        <v>0.60479998999999995</v>
      </c>
      <c r="D90">
        <v>789.12298583999996</v>
      </c>
      <c r="E90">
        <v>1.70650005</v>
      </c>
      <c r="F90">
        <v>975.56896973000005</v>
      </c>
      <c r="G90">
        <v>1.53429997</v>
      </c>
      <c r="H90">
        <v>9.9000003020963209E+37</v>
      </c>
      <c r="J90" s="2">
        <f>TREND(Calibration!$A$2:$A$4,Calibration!$B$2:$B$4,C90)</f>
        <v>418.07096903157378</v>
      </c>
      <c r="K90" s="2">
        <f>TREND(Calibration!$A$2:$A$4,Calibration!$C$2:$C$4,E90)</f>
        <v>669.13622055012172</v>
      </c>
      <c r="L90" s="2">
        <f>TREND(Calibration!$A$2:$A$4,Calibration!$D$2:$D$4,G90)</f>
        <v>591.51123397244248</v>
      </c>
    </row>
    <row r="91" spans="1:12" x14ac:dyDescent="0.25">
      <c r="A91">
        <v>445106</v>
      </c>
      <c r="B91">
        <v>13.70300007</v>
      </c>
      <c r="C91">
        <v>0.60589999000000005</v>
      </c>
      <c r="D91">
        <v>1114.16699219</v>
      </c>
      <c r="E91">
        <v>1.63419998</v>
      </c>
      <c r="F91">
        <v>1025.4770507799999</v>
      </c>
      <c r="G91">
        <v>1.5255999600000001</v>
      </c>
      <c r="H91">
        <v>9.9000003020963209E+37</v>
      </c>
      <c r="J91" s="2">
        <f>TREND(Calibration!$A$2:$A$4,Calibration!$B$2:$B$4,C91)</f>
        <v>418.75571256285235</v>
      </c>
      <c r="K91" s="2">
        <f>TREND(Calibration!$A$2:$A$4,Calibration!$C$2:$C$4,E91)</f>
        <v>640.07169904456498</v>
      </c>
      <c r="L91" s="2">
        <f>TREND(Calibration!$A$2:$A$4,Calibration!$D$2:$D$4,G91)</f>
        <v>587.93553081032087</v>
      </c>
    </row>
    <row r="92" spans="1:12" x14ac:dyDescent="0.25">
      <c r="A92">
        <v>450106</v>
      </c>
      <c r="B92">
        <v>13.649999619999999</v>
      </c>
      <c r="C92">
        <v>0.60430002000000005</v>
      </c>
      <c r="D92">
        <v>1130.2409668</v>
      </c>
      <c r="E92">
        <v>1.71570003</v>
      </c>
      <c r="F92">
        <v>1143.5689697299999</v>
      </c>
      <c r="G92">
        <v>1.5316000000000001</v>
      </c>
      <c r="H92">
        <v>9.9000003020963209E+37</v>
      </c>
      <c r="J92" s="2">
        <f>TREND(Calibration!$A$2:$A$4,Calibration!$B$2:$B$4,C92)</f>
        <v>417.75974064672545</v>
      </c>
      <c r="K92" s="2">
        <f>TREND(Calibration!$A$2:$A$4,Calibration!$C$2:$C$4,E92)</f>
        <v>672.83459894118948</v>
      </c>
      <c r="L92" s="2">
        <f>TREND(Calibration!$A$2:$A$4,Calibration!$D$2:$D$4,G92)</f>
        <v>590.401546596608</v>
      </c>
    </row>
    <row r="93" spans="1:12" x14ac:dyDescent="0.25">
      <c r="A93">
        <v>455106</v>
      </c>
      <c r="B93">
        <v>13.791999819999999</v>
      </c>
      <c r="C93">
        <v>0.60270000000000001</v>
      </c>
      <c r="D93">
        <v>1199.3699951200001</v>
      </c>
      <c r="E93">
        <v>1.7453999499999999</v>
      </c>
      <c r="F93">
        <v>1292.9589843700001</v>
      </c>
      <c r="G93">
        <v>1.53639996</v>
      </c>
      <c r="H93">
        <v>9.9000003020963209E+37</v>
      </c>
      <c r="J93" s="2">
        <f>TREND(Calibration!$A$2:$A$4,Calibration!$B$2:$B$4,C93)</f>
        <v>416.76373760589252</v>
      </c>
      <c r="K93" s="2">
        <f>TREND(Calibration!$A$2:$A$4,Calibration!$C$2:$C$4,E93)</f>
        <v>684.77392297715949</v>
      </c>
      <c r="L93" s="2">
        <f>TREND(Calibration!$A$2:$A$4,Calibration!$D$2:$D$4,G93)</f>
        <v>592.37432963364563</v>
      </c>
    </row>
    <row r="94" spans="1:12" x14ac:dyDescent="0.25">
      <c r="A94">
        <v>460105</v>
      </c>
      <c r="B94">
        <v>13.963999749999999</v>
      </c>
      <c r="C94">
        <v>0.59130000999999999</v>
      </c>
      <c r="D94">
        <v>1152.3840332</v>
      </c>
      <c r="E94">
        <v>1.81350005</v>
      </c>
      <c r="F94">
        <v>1133.4129638700001</v>
      </c>
      <c r="G94">
        <v>1.5316000000000001</v>
      </c>
      <c r="H94">
        <v>9.9000003020963209E+37</v>
      </c>
      <c r="J94" s="2">
        <f>TREND(Calibration!$A$2:$A$4,Calibration!$B$2:$B$4,C94)</f>
        <v>409.6673108703115</v>
      </c>
      <c r="K94" s="2">
        <f>TREND(Calibration!$A$2:$A$4,Calibration!$C$2:$C$4,E94)</f>
        <v>712.15006273719791</v>
      </c>
      <c r="L94" s="2">
        <f>TREND(Calibration!$A$2:$A$4,Calibration!$D$2:$D$4,G94)</f>
        <v>590.401546596608</v>
      </c>
    </row>
    <row r="95" spans="1:12" x14ac:dyDescent="0.25">
      <c r="A95">
        <v>465105</v>
      </c>
      <c r="B95">
        <v>14.17300034</v>
      </c>
      <c r="C95">
        <v>0.60000001999999997</v>
      </c>
      <c r="D95">
        <v>591.30297852000001</v>
      </c>
      <c r="E95">
        <v>1.7907999800000001</v>
      </c>
      <c r="F95">
        <v>9.9000003020963209E+37</v>
      </c>
      <c r="G95">
        <v>1.53209996</v>
      </c>
      <c r="H95">
        <v>9.9000003020963209E+37</v>
      </c>
      <c r="J95" s="2">
        <f>TREND(Calibration!$A$2:$A$4,Calibration!$B$2:$B$4,C95)</f>
        <v>415.08301593354594</v>
      </c>
      <c r="K95" s="2">
        <f>TREND(Calibration!$A$2:$A$4,Calibration!$C$2:$C$4,E95)</f>
        <v>703.0246680772392</v>
      </c>
      <c r="L95" s="2">
        <f>TREND(Calibration!$A$2:$A$4,Calibration!$D$2:$D$4,G95)</f>
        <v>590.60703010213672</v>
      </c>
    </row>
    <row r="96" spans="1:12" x14ac:dyDescent="0.25">
      <c r="A96">
        <v>470106</v>
      </c>
      <c r="B96">
        <v>14.31499958</v>
      </c>
      <c r="C96">
        <v>0.59030002000000004</v>
      </c>
      <c r="D96">
        <v>1171.8699951200001</v>
      </c>
      <c r="E96">
        <v>1.80209994</v>
      </c>
      <c r="F96">
        <v>1155.13903809</v>
      </c>
      <c r="G96">
        <v>1.5326000500000001</v>
      </c>
      <c r="H96">
        <v>9.9000003020963209E+37</v>
      </c>
      <c r="J96" s="2">
        <f>TREND(Calibration!$A$2:$A$4,Calibration!$B$2:$B$4,C96)</f>
        <v>409.04482297590869</v>
      </c>
      <c r="K96" s="2">
        <f>TREND(Calibration!$A$2:$A$4,Calibration!$C$2:$C$4,E96)</f>
        <v>707.56723533107356</v>
      </c>
      <c r="L96" s="2">
        <f>TREND(Calibration!$A$2:$A$4,Calibration!$D$2:$D$4,G96)</f>
        <v>590.81256703765121</v>
      </c>
    </row>
    <row r="97" spans="1:12" x14ac:dyDescent="0.25">
      <c r="A97">
        <v>475105</v>
      </c>
      <c r="B97">
        <v>14.380000109999999</v>
      </c>
      <c r="C97">
        <v>0.59299999000000003</v>
      </c>
      <c r="D97">
        <v>582.87902831999997</v>
      </c>
      <c r="E97">
        <v>1.69630003</v>
      </c>
      <c r="F97">
        <v>1112.4589843700001</v>
      </c>
      <c r="G97">
        <v>1.53429997</v>
      </c>
      <c r="H97">
        <v>9.9000003020963209E+37</v>
      </c>
      <c r="J97" s="2">
        <f>TREND(Calibration!$A$2:$A$4,Calibration!$B$2:$B$4,C97)</f>
        <v>410.72553842331405</v>
      </c>
      <c r="K97" s="2">
        <f>TREND(Calibration!$A$2:$A$4,Calibration!$C$2:$C$4,E97)</f>
        <v>665.03582755399998</v>
      </c>
      <c r="L97" s="2">
        <f>TREND(Calibration!$A$2:$A$4,Calibration!$D$2:$D$4,G97)</f>
        <v>591.51123397244248</v>
      </c>
    </row>
    <row r="98" spans="1:12" x14ac:dyDescent="0.25">
      <c r="A98">
        <v>480105</v>
      </c>
      <c r="B98">
        <v>14.26399994</v>
      </c>
      <c r="C98">
        <v>0.59399997999999998</v>
      </c>
      <c r="D98">
        <v>972.08801270000004</v>
      </c>
      <c r="E98">
        <v>1.59099996</v>
      </c>
      <c r="F98">
        <v>1103.18395996</v>
      </c>
      <c r="G98">
        <v>1.53209996</v>
      </c>
      <c r="H98">
        <v>9.9000003020963209E+37</v>
      </c>
      <c r="J98" s="2">
        <f>TREND(Calibration!$A$2:$A$4,Calibration!$B$2:$B$4,C98)</f>
        <v>411.34802631771686</v>
      </c>
      <c r="K98" s="2">
        <f>TREND(Calibration!$A$2:$A$4,Calibration!$C$2:$C$4,E98)</f>
        <v>622.7053547197188</v>
      </c>
      <c r="L98" s="2">
        <f>TREND(Calibration!$A$2:$A$4,Calibration!$D$2:$D$4,G98)</f>
        <v>590.60703010213672</v>
      </c>
    </row>
    <row r="99" spans="1:12" x14ac:dyDescent="0.25">
      <c r="A99">
        <v>485104</v>
      </c>
      <c r="B99">
        <v>14.114000320000001</v>
      </c>
      <c r="C99">
        <v>0.60000001999999997</v>
      </c>
      <c r="D99">
        <v>691.50799560999997</v>
      </c>
      <c r="E99">
        <v>1.6924999999999999</v>
      </c>
      <c r="F99">
        <v>1143.59997559</v>
      </c>
      <c r="G99">
        <v>1.5359</v>
      </c>
      <c r="H99">
        <v>9.9000003020963209E+37</v>
      </c>
      <c r="J99" s="2">
        <f>TREND(Calibration!$A$2:$A$4,Calibration!$B$2:$B$4,C99)</f>
        <v>415.08301593354594</v>
      </c>
      <c r="K99" s="2">
        <f>TREND(Calibration!$A$2:$A$4,Calibration!$C$2:$C$4,E99)</f>
        <v>663.50822109861531</v>
      </c>
      <c r="L99" s="2">
        <f>TREND(Calibration!$A$2:$A$4,Calibration!$D$2:$D$4,G99)</f>
        <v>592.16884612811691</v>
      </c>
    </row>
    <row r="100" spans="1:12" x14ac:dyDescent="0.25">
      <c r="A100">
        <v>490104</v>
      </c>
      <c r="B100">
        <v>13.96800041</v>
      </c>
      <c r="C100">
        <v>0.59939998000000005</v>
      </c>
      <c r="D100">
        <v>9.9000003020963209E+37</v>
      </c>
      <c r="E100">
        <v>1.7400000099999999</v>
      </c>
      <c r="F100">
        <v>985.21398925999995</v>
      </c>
      <c r="G100">
        <v>1.5336999899999999</v>
      </c>
      <c r="H100">
        <v>9.9000003020963209E+37</v>
      </c>
      <c r="J100" s="2">
        <f>TREND(Calibration!$A$2:$A$4,Calibration!$B$2:$B$4,C100)</f>
        <v>414.70949456217483</v>
      </c>
      <c r="K100" s="2">
        <f>TREND(Calibration!$A$2:$A$4,Calibration!$C$2:$C$4,E100)</f>
        <v>682.60315506146151</v>
      </c>
      <c r="L100" s="2">
        <f>TREND(Calibration!$A$2:$A$4,Calibration!$D$2:$D$4,G100)</f>
        <v>591.26464225781103</v>
      </c>
    </row>
    <row r="101" spans="1:12" x14ac:dyDescent="0.25">
      <c r="A101">
        <v>495104</v>
      </c>
      <c r="B101">
        <v>13.76399994</v>
      </c>
      <c r="C101">
        <v>0.60159998999999997</v>
      </c>
      <c r="D101">
        <v>1206.27502441</v>
      </c>
      <c r="E101">
        <v>1.7361999800000001</v>
      </c>
      <c r="F101">
        <v>1195.6280517600001</v>
      </c>
      <c r="G101">
        <v>1.52180004</v>
      </c>
      <c r="H101">
        <v>9.9000003020963209E+37</v>
      </c>
      <c r="J101" s="2">
        <f>TREND(Calibration!$A$2:$A$4,Calibration!$B$2:$B$4,C101)</f>
        <v>416.07898784967284</v>
      </c>
      <c r="K101" s="2">
        <f>TREND(Calibration!$A$2:$A$4,Calibration!$C$2:$C$4,E101)</f>
        <v>681.07554860607695</v>
      </c>
      <c r="L101" s="2">
        <f>TREND(Calibration!$A$2:$A$4,Calibration!$D$2:$D$4,G101)</f>
        <v>586.37376410432751</v>
      </c>
    </row>
    <row r="102" spans="1:12" x14ac:dyDescent="0.25">
      <c r="A102">
        <v>500101</v>
      </c>
      <c r="B102">
        <v>13.618000029999999</v>
      </c>
      <c r="C102">
        <v>0.59670000999999995</v>
      </c>
      <c r="D102">
        <v>9.9000003020963209E+37</v>
      </c>
      <c r="E102">
        <v>1.73950005</v>
      </c>
      <c r="F102">
        <v>1107.4370117200001</v>
      </c>
      <c r="G102">
        <v>1.52719998</v>
      </c>
      <c r="H102">
        <v>9.9000003020963209E+37</v>
      </c>
      <c r="J102" s="2">
        <f>TREND(Calibration!$A$2:$A$4,Calibration!$B$2:$B$4,C102)</f>
        <v>413.02877911476935</v>
      </c>
      <c r="K102" s="2">
        <f>TREND(Calibration!$A$2:$A$4,Calibration!$C$2:$C$4,E102)</f>
        <v>682.40217187884616</v>
      </c>
      <c r="L102" s="2">
        <f>TREND(Calibration!$A$2:$A$4,Calibration!$D$2:$D$4,G102)</f>
        <v>588.59313885599647</v>
      </c>
    </row>
    <row r="103" spans="1:12" x14ac:dyDescent="0.25">
      <c r="A103">
        <v>505101</v>
      </c>
      <c r="B103">
        <v>13.809000019999999</v>
      </c>
      <c r="C103">
        <v>0.60589999000000005</v>
      </c>
      <c r="D103">
        <v>505.21301269999998</v>
      </c>
      <c r="E103">
        <v>1.69630003</v>
      </c>
      <c r="F103">
        <v>9.9000003020963209E+37</v>
      </c>
      <c r="G103">
        <v>1.5262000600000001</v>
      </c>
      <c r="H103">
        <v>1307.6479492200001</v>
      </c>
      <c r="J103" s="2">
        <f>TREND(Calibration!$A$2:$A$4,Calibration!$B$2:$B$4,C103)</f>
        <v>418.75571256285235</v>
      </c>
      <c r="K103" s="2">
        <f>TREND(Calibration!$A$2:$A$4,Calibration!$C$2:$C$4,E103)</f>
        <v>665.03582755399998</v>
      </c>
      <c r="L103" s="2">
        <f>TREND(Calibration!$A$2:$A$4,Calibration!$D$2:$D$4,G103)</f>
        <v>588.18217184493915</v>
      </c>
    </row>
    <row r="104" spans="1:12" x14ac:dyDescent="0.25">
      <c r="A104">
        <v>510101</v>
      </c>
      <c r="B104">
        <v>14.01599979</v>
      </c>
      <c r="C104">
        <v>0.59939998000000005</v>
      </c>
      <c r="D104">
        <v>1312.3149414100001</v>
      </c>
      <c r="E104">
        <v>1.5661</v>
      </c>
      <c r="F104">
        <v>1280.625</v>
      </c>
      <c r="G104">
        <v>1.5379999900000001</v>
      </c>
      <c r="H104">
        <v>9.9000003020963209E+37</v>
      </c>
      <c r="J104" s="2">
        <f>TREND(Calibration!$A$2:$A$4,Calibration!$B$2:$B$4,C104)</f>
        <v>414.70949456217483</v>
      </c>
      <c r="K104" s="2">
        <f>TREND(Calibration!$A$2:$A$4,Calibration!$C$2:$C$4,E104)</f>
        <v>612.6956075243495</v>
      </c>
      <c r="L104" s="2">
        <f>TREND(Calibration!$A$2:$A$4,Calibration!$D$2:$D$4,G104)</f>
        <v>593.03194178932006</v>
      </c>
    </row>
    <row r="105" spans="1:12" x14ac:dyDescent="0.25">
      <c r="A105">
        <v>515104</v>
      </c>
      <c r="B105">
        <v>14.22099972</v>
      </c>
      <c r="C105">
        <v>0.59570003000000005</v>
      </c>
      <c r="D105">
        <v>788.58300781000003</v>
      </c>
      <c r="E105">
        <v>1.7740000499999999</v>
      </c>
      <c r="F105">
        <v>9.9000003020963209E+37</v>
      </c>
      <c r="G105">
        <v>1.5336999899999999</v>
      </c>
      <c r="H105">
        <v>1246.4219970700001</v>
      </c>
      <c r="J105" s="2">
        <f>TREND(Calibration!$A$2:$A$4,Calibration!$B$2:$B$4,C105)</f>
        <v>412.40629744530776</v>
      </c>
      <c r="K105" s="2">
        <f>TREND(Calibration!$A$2:$A$4,Calibration!$C$2:$C$4,E105)</f>
        <v>696.27112099523981</v>
      </c>
      <c r="L105" s="2">
        <f>TREND(Calibration!$A$2:$A$4,Calibration!$D$2:$D$4,G105)</f>
        <v>591.26464225781103</v>
      </c>
    </row>
    <row r="106" spans="1:12" x14ac:dyDescent="0.25">
      <c r="A106">
        <v>520104</v>
      </c>
      <c r="B106">
        <v>14.399000170000001</v>
      </c>
      <c r="C106">
        <v>0.60110003000000001</v>
      </c>
      <c r="D106">
        <v>685.04901123000002</v>
      </c>
      <c r="E106">
        <v>1.8502000599999999</v>
      </c>
      <c r="F106">
        <v>9.9000003020963209E+37</v>
      </c>
      <c r="G106">
        <v>1.5283000499999999</v>
      </c>
      <c r="H106">
        <v>9.9000003020963209E+37</v>
      </c>
      <c r="J106" s="2">
        <f>TREND(Calibration!$A$2:$A$4,Calibration!$B$2:$B$4,C106)</f>
        <v>415.76776568976561</v>
      </c>
      <c r="K106" s="2">
        <f>TREND(Calibration!$A$2:$A$4,Calibration!$C$2:$C$4,E106)</f>
        <v>726.90341262882521</v>
      </c>
      <c r="L106" s="2">
        <f>TREND(Calibration!$A$2:$A$4,Calibration!$D$2:$D$4,G106)</f>
        <v>589.04526750614218</v>
      </c>
    </row>
    <row r="107" spans="1:12" x14ac:dyDescent="0.25">
      <c r="A107">
        <v>525104</v>
      </c>
      <c r="B107">
        <v>14.458000180000001</v>
      </c>
      <c r="C107">
        <v>0.59460002000000001</v>
      </c>
      <c r="D107">
        <v>964.89202881000006</v>
      </c>
      <c r="E107">
        <v>1.7226999999999999</v>
      </c>
      <c r="F107">
        <v>9.9000003020963209E+37</v>
      </c>
      <c r="G107">
        <v>1.5293999899999999</v>
      </c>
      <c r="H107">
        <v>9.9000003020963209E+37</v>
      </c>
      <c r="J107" s="2">
        <f>TREND(Calibration!$A$2:$A$4,Calibration!$B$2:$B$4,C107)</f>
        <v>411.72154768908808</v>
      </c>
      <c r="K107" s="2">
        <f>TREND(Calibration!$A$2:$A$4,Calibration!$C$2:$C$4,E107)</f>
        <v>675.64857655702372</v>
      </c>
      <c r="L107" s="2">
        <f>TREND(Calibration!$A$2:$A$4,Calibration!$D$2:$D$4,G107)</f>
        <v>589.49734272630224</v>
      </c>
    </row>
    <row r="108" spans="1:12" x14ac:dyDescent="0.25">
      <c r="A108">
        <v>530104</v>
      </c>
      <c r="B108">
        <v>14.305999760000001</v>
      </c>
      <c r="C108">
        <v>0.59939998000000005</v>
      </c>
      <c r="D108">
        <v>999.47302246000004</v>
      </c>
      <c r="E108">
        <v>1.6131000499999999</v>
      </c>
      <c r="F108">
        <v>9.9000003020963209E+37</v>
      </c>
      <c r="G108">
        <v>1.53530002</v>
      </c>
      <c r="H108">
        <v>9.9000003020963209E+37</v>
      </c>
      <c r="J108" s="2">
        <f>TREND(Calibration!$A$2:$A$4,Calibration!$B$2:$B$4,C108)</f>
        <v>414.70949456217483</v>
      </c>
      <c r="K108" s="2">
        <f>TREND(Calibration!$A$2:$A$4,Calibration!$C$2:$C$4,E108)</f>
        <v>631.58955830458024</v>
      </c>
      <c r="L108" s="2">
        <f>TREND(Calibration!$A$2:$A$4,Calibration!$D$2:$D$4,G108)</f>
        <v>591.92225441348558</v>
      </c>
    </row>
    <row r="109" spans="1:12" x14ac:dyDescent="0.25">
      <c r="A109">
        <v>535101</v>
      </c>
      <c r="B109">
        <v>14.178999900000001</v>
      </c>
      <c r="C109">
        <v>0.60049998999999998</v>
      </c>
      <c r="D109">
        <v>912.91802978999999</v>
      </c>
      <c r="E109">
        <v>1.68920004</v>
      </c>
      <c r="F109">
        <v>9.9000003020963209E+37</v>
      </c>
      <c r="G109">
        <v>1.53750002</v>
      </c>
      <c r="H109">
        <v>9.9000003020963209E+37</v>
      </c>
      <c r="J109" s="2">
        <f>TREND(Calibration!$A$2:$A$4,Calibration!$B$2:$B$4,C109)</f>
        <v>415.39424431839439</v>
      </c>
      <c r="K109" s="2">
        <f>TREND(Calibration!$A$2:$A$4,Calibration!$C$2:$C$4,E109)</f>
        <v>662.18164204568393</v>
      </c>
      <c r="L109" s="2">
        <f>TREND(Calibration!$A$2:$A$4,Calibration!$D$2:$D$4,G109)</f>
        <v>592.82645417379251</v>
      </c>
    </row>
    <row r="110" spans="1:12" x14ac:dyDescent="0.25">
      <c r="A110">
        <v>540104</v>
      </c>
      <c r="B110">
        <v>14.006999970000001</v>
      </c>
      <c r="C110">
        <v>0.60159998999999997</v>
      </c>
      <c r="D110">
        <v>853.01397704999999</v>
      </c>
      <c r="E110">
        <v>1.70869994</v>
      </c>
      <c r="F110">
        <v>1288.2879638700001</v>
      </c>
      <c r="G110">
        <v>1.53530002</v>
      </c>
      <c r="H110">
        <v>9.9000003020963209E+37</v>
      </c>
      <c r="J110" s="2">
        <f>TREND(Calibration!$A$2:$A$4,Calibration!$B$2:$B$4,C110)</f>
        <v>416.07898784967284</v>
      </c>
      <c r="K110" s="2">
        <f>TREND(Calibration!$A$2:$A$4,Calibration!$C$2:$C$4,E110)</f>
        <v>670.02057308553219</v>
      </c>
      <c r="L110" s="2">
        <f>TREND(Calibration!$A$2:$A$4,Calibration!$D$2:$D$4,G110)</f>
        <v>591.92225441348558</v>
      </c>
    </row>
    <row r="111" spans="1:12" x14ac:dyDescent="0.25">
      <c r="A111">
        <v>545104</v>
      </c>
      <c r="B111">
        <v>13.88099957</v>
      </c>
      <c r="C111">
        <v>0.60479998999999995</v>
      </c>
      <c r="D111">
        <v>812.97998046999999</v>
      </c>
      <c r="E111">
        <v>1.7989000100000001</v>
      </c>
      <c r="F111">
        <v>1080.4250488299999</v>
      </c>
      <c r="G111">
        <v>1.5397000300000001</v>
      </c>
      <c r="H111">
        <v>9.9000003020963209E+37</v>
      </c>
      <c r="J111" s="2">
        <f>TREND(Calibration!$A$2:$A$4,Calibration!$B$2:$B$4,C111)</f>
        <v>418.07096903157378</v>
      </c>
      <c r="K111" s="2">
        <f>TREND(Calibration!$A$2:$A$4,Calibration!$C$2:$C$4,E111)</f>
        <v>706.28086819060923</v>
      </c>
      <c r="L111" s="2">
        <f>TREND(Calibration!$A$2:$A$4,Calibration!$D$2:$D$4,G111)</f>
        <v>593.73065804409828</v>
      </c>
    </row>
    <row r="112" spans="1:12" x14ac:dyDescent="0.25">
      <c r="A112">
        <v>550104</v>
      </c>
      <c r="B112">
        <v>13.81200027</v>
      </c>
      <c r="C112">
        <v>0.60000001999999997</v>
      </c>
      <c r="D112">
        <v>880.16601562000005</v>
      </c>
      <c r="E112">
        <v>1.6309000300000001</v>
      </c>
      <c r="F112">
        <v>781.93798828000001</v>
      </c>
      <c r="G112">
        <v>1.54449999</v>
      </c>
      <c r="H112">
        <v>9.9000003020963209E+37</v>
      </c>
      <c r="J112" s="2">
        <f>TREND(Calibration!$A$2:$A$4,Calibration!$B$2:$B$4,C112)</f>
        <v>415.08301593354594</v>
      </c>
      <c r="K112" s="2">
        <f>TREND(Calibration!$A$2:$A$4,Calibration!$C$2:$C$4,E112)</f>
        <v>638.74512401161883</v>
      </c>
      <c r="L112" s="2">
        <f>TREND(Calibration!$A$2:$A$4,Calibration!$D$2:$D$4,G112)</f>
        <v>595.70344108113579</v>
      </c>
    </row>
    <row r="113" spans="1:12" x14ac:dyDescent="0.25">
      <c r="A113">
        <v>555104</v>
      </c>
      <c r="B113">
        <v>13.897000309999999</v>
      </c>
      <c r="C113">
        <v>0.60049998999999998</v>
      </c>
      <c r="D113">
        <v>951.06597899999997</v>
      </c>
      <c r="E113">
        <v>1.7102999699999999</v>
      </c>
      <c r="F113">
        <v>712.83001708999996</v>
      </c>
      <c r="G113">
        <v>1.5440000300000001</v>
      </c>
      <c r="H113">
        <v>9.9000003020963209E+37</v>
      </c>
      <c r="J113" s="2">
        <f>TREND(Calibration!$A$2:$A$4,Calibration!$B$2:$B$4,C113)</f>
        <v>415.39424431839439</v>
      </c>
      <c r="K113" s="2">
        <f>TREND(Calibration!$A$2:$A$4,Calibration!$C$2:$C$4,E113)</f>
        <v>670.66378278566845</v>
      </c>
      <c r="L113" s="2">
        <f>TREND(Calibration!$A$2:$A$4,Calibration!$D$2:$D$4,G113)</f>
        <v>595.49795757560719</v>
      </c>
    </row>
    <row r="114" spans="1:12" x14ac:dyDescent="0.25">
      <c r="A114">
        <v>560105</v>
      </c>
      <c r="B114">
        <v>14.135999679999999</v>
      </c>
      <c r="C114">
        <v>0.59729999</v>
      </c>
      <c r="D114">
        <v>998.47497558999999</v>
      </c>
      <c r="E114">
        <v>1.7864999800000001</v>
      </c>
      <c r="F114">
        <v>1003.2620239300001</v>
      </c>
      <c r="G114">
        <v>1.5402</v>
      </c>
      <c r="H114">
        <v>9.9000003020963209E+37</v>
      </c>
      <c r="J114" s="2">
        <f>TREND(Calibration!$A$2:$A$4,Calibration!$B$2:$B$4,C114)</f>
        <v>413.40226313649345</v>
      </c>
      <c r="K114" s="2">
        <f>TREND(Calibration!$A$2:$A$4,Calibration!$C$2:$C$4,E114)</f>
        <v>701.29607441925396</v>
      </c>
      <c r="L114" s="2">
        <f>TREND(Calibration!$A$2:$A$4,Calibration!$D$2:$D$4,G114)</f>
        <v>593.93614565962582</v>
      </c>
    </row>
    <row r="115" spans="1:12" x14ac:dyDescent="0.25">
      <c r="A115">
        <v>565105</v>
      </c>
      <c r="B115">
        <v>14.319000239999999</v>
      </c>
      <c r="C115">
        <v>0.59890001999999998</v>
      </c>
      <c r="D115">
        <v>1050.90002441</v>
      </c>
      <c r="E115">
        <v>1.82319999</v>
      </c>
      <c r="F115">
        <v>1146.4689941399999</v>
      </c>
      <c r="G115">
        <v>1.54130006</v>
      </c>
      <c r="H115">
        <v>9.9000003020963209E+37</v>
      </c>
      <c r="J115" s="2">
        <f>TREND(Calibration!$A$2:$A$4,Calibration!$B$2:$B$4,C115)</f>
        <v>414.39827240226748</v>
      </c>
      <c r="K115" s="2">
        <f>TREND(Calibration!$A$2:$A$4,Calibration!$C$2:$C$4,E115)</f>
        <v>716.04942431088125</v>
      </c>
      <c r="L115" s="2">
        <f>TREND(Calibration!$A$2:$A$4,Calibration!$D$2:$D$4,G115)</f>
        <v>594.38827019977271</v>
      </c>
    </row>
    <row r="116" spans="1:12" x14ac:dyDescent="0.25">
      <c r="A116">
        <v>570105</v>
      </c>
      <c r="B116">
        <v>14.510000229999999</v>
      </c>
      <c r="C116">
        <v>0.59619999000000001</v>
      </c>
      <c r="D116">
        <v>1041.66894531</v>
      </c>
      <c r="E116">
        <v>1.7183999999999999</v>
      </c>
      <c r="F116">
        <v>1352.3459472699999</v>
      </c>
      <c r="G116">
        <v>1.54130006</v>
      </c>
      <c r="H116">
        <v>9.9000003020963209E+37</v>
      </c>
      <c r="J116" s="2">
        <f>TREND(Calibration!$A$2:$A$4,Calibration!$B$2:$B$4,C116)</f>
        <v>412.71751960521499</v>
      </c>
      <c r="K116" s="2">
        <f>TREND(Calibration!$A$2:$A$4,Calibration!$C$2:$C$4,E116)</f>
        <v>673.91998289903847</v>
      </c>
      <c r="L116" s="2">
        <f>TREND(Calibration!$A$2:$A$4,Calibration!$D$2:$D$4,G116)</f>
        <v>594.38827019977271</v>
      </c>
    </row>
    <row r="117" spans="1:12" x14ac:dyDescent="0.25">
      <c r="A117">
        <v>575105</v>
      </c>
      <c r="B117">
        <v>14.52000046</v>
      </c>
      <c r="C117">
        <v>0.59350002000000002</v>
      </c>
      <c r="D117">
        <v>916.40802001999998</v>
      </c>
      <c r="E117">
        <v>1.7681000200000001</v>
      </c>
      <c r="F117">
        <v>9.9000003020963209E+37</v>
      </c>
      <c r="G117">
        <v>1.5424</v>
      </c>
      <c r="H117">
        <v>9.9000003020963209E+37</v>
      </c>
      <c r="J117" s="2">
        <f>TREND(Calibration!$A$2:$A$4,Calibration!$B$2:$B$4,C117)</f>
        <v>411.03680415780963</v>
      </c>
      <c r="K117" s="2">
        <f>TREND(Calibration!$A$2:$A$4,Calibration!$C$2:$C$4,E117)</f>
        <v>693.89931763711832</v>
      </c>
      <c r="L117" s="2">
        <f>TREND(Calibration!$A$2:$A$4,Calibration!$D$2:$D$4,G117)</f>
        <v>594.84034541993276</v>
      </c>
    </row>
    <row r="118" spans="1:12" x14ac:dyDescent="0.25">
      <c r="A118">
        <v>580105</v>
      </c>
      <c r="B118">
        <v>14.432000159999999</v>
      </c>
      <c r="C118">
        <v>0.59570003000000005</v>
      </c>
      <c r="D118">
        <v>1034.3780517600001</v>
      </c>
      <c r="E118">
        <v>1.6665999899999999</v>
      </c>
      <c r="F118">
        <v>1168.3129882799999</v>
      </c>
      <c r="G118">
        <v>1.5379999900000001</v>
      </c>
      <c r="H118">
        <v>9.9000003020963209E+37</v>
      </c>
      <c r="J118" s="2">
        <f>TREND(Calibration!$A$2:$A$4,Calibration!$B$2:$B$4,C118)</f>
        <v>412.40629744530776</v>
      </c>
      <c r="K118" s="2">
        <f>TREND(Calibration!$A$2:$A$4,Calibration!$C$2:$C$4,E118)</f>
        <v>653.09645527820692</v>
      </c>
      <c r="L118" s="2">
        <f>TREND(Calibration!$A$2:$A$4,Calibration!$D$2:$D$4,G118)</f>
        <v>593.03194178932006</v>
      </c>
    </row>
    <row r="119" spans="1:12" x14ac:dyDescent="0.25">
      <c r="A119">
        <v>585115</v>
      </c>
      <c r="B119">
        <v>14.27900028</v>
      </c>
      <c r="C119">
        <v>0.59460002000000001</v>
      </c>
      <c r="D119">
        <v>906.05401611000002</v>
      </c>
      <c r="E119">
        <v>1.73950005</v>
      </c>
      <c r="F119">
        <v>1080.4310302700001</v>
      </c>
      <c r="G119">
        <v>1.5391000500000001</v>
      </c>
      <c r="H119">
        <v>9.9000003020963209E+37</v>
      </c>
      <c r="J119" s="2">
        <f>TREND(Calibration!$A$2:$A$4,Calibration!$B$2:$B$4,C119)</f>
        <v>411.72154768908808</v>
      </c>
      <c r="K119" s="2">
        <f>TREND(Calibration!$A$2:$A$4,Calibration!$C$2:$C$4,E119)</f>
        <v>682.40217187884616</v>
      </c>
      <c r="L119" s="2">
        <f>TREND(Calibration!$A$2:$A$4,Calibration!$D$2:$D$4,G119)</f>
        <v>593.48406632946694</v>
      </c>
    </row>
    <row r="120" spans="1:12" x14ac:dyDescent="0.25">
      <c r="A120">
        <v>590105</v>
      </c>
      <c r="B120">
        <v>14.1420002</v>
      </c>
      <c r="C120">
        <v>0.59780001999999999</v>
      </c>
      <c r="D120">
        <v>898.29199218999997</v>
      </c>
      <c r="E120">
        <v>1.79729998</v>
      </c>
      <c r="F120">
        <v>986.56597899999997</v>
      </c>
      <c r="G120">
        <v>1.5379999900000001</v>
      </c>
      <c r="H120">
        <v>9.9000003020963209E+37</v>
      </c>
      <c r="J120" s="2">
        <f>TREND(Calibration!$A$2:$A$4,Calibration!$B$2:$B$4,C120)</f>
        <v>413.71352887098902</v>
      </c>
      <c r="K120" s="2">
        <f>TREND(Calibration!$A$2:$A$4,Calibration!$C$2:$C$4,E120)</f>
        <v>705.63765849047286</v>
      </c>
      <c r="L120" s="2">
        <f>TREND(Calibration!$A$2:$A$4,Calibration!$D$2:$D$4,G120)</f>
        <v>593.03194178932006</v>
      </c>
    </row>
    <row r="121" spans="1:12" x14ac:dyDescent="0.25">
      <c r="A121">
        <v>595106</v>
      </c>
      <c r="B121">
        <v>13.95400047</v>
      </c>
      <c r="C121">
        <v>0.59939998000000005</v>
      </c>
      <c r="D121">
        <v>931.74597168000003</v>
      </c>
      <c r="E121">
        <v>1.6967999899999999</v>
      </c>
      <c r="F121">
        <v>702.45800781000003</v>
      </c>
      <c r="G121">
        <v>1.5332000299999999</v>
      </c>
      <c r="H121">
        <v>9.9000003020963209E+37</v>
      </c>
      <c r="J121" s="2">
        <f>TREND(Calibration!$A$2:$A$4,Calibration!$B$2:$B$4,C121)</f>
        <v>414.70949456217483</v>
      </c>
      <c r="K121" s="2">
        <f>TREND(Calibration!$A$2:$A$4,Calibration!$C$2:$C$4,E121)</f>
        <v>665.23681073661533</v>
      </c>
      <c r="L121" s="2">
        <f>TREND(Calibration!$A$2:$A$4,Calibration!$D$2:$D$4,G121)</f>
        <v>591.05915875228243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13.85700035</v>
      </c>
      <c r="C2">
        <v>0.61189996999999996</v>
      </c>
      <c r="D2">
        <v>656.77301024999997</v>
      </c>
      <c r="E2">
        <v>1.82529998</v>
      </c>
      <c r="F2">
        <v>944.32897949000005</v>
      </c>
      <c r="G2">
        <v>1.53639996</v>
      </c>
      <c r="H2">
        <v>9.9000003020963209E+37</v>
      </c>
      <c r="J2" s="2">
        <f>TREND(Calibration!$A$2:$A$4,Calibration!$B$2:$B$4,C2)</f>
        <v>422.49066482903419</v>
      </c>
      <c r="K2" s="2">
        <f>TREND(Calibration!$A$2:$A$4,Calibration!$C$2:$C$4,E2)</f>
        <v>716.89361719363296</v>
      </c>
      <c r="L2" s="2">
        <f>TREND(Calibration!$A$2:$A$4,Calibration!$D$2:$D$4,G2)</f>
        <v>592.37432963364563</v>
      </c>
      <c r="N2" s="2">
        <f>AVERAGE(J2:J121)</f>
        <v>410.44957427845162</v>
      </c>
    </row>
    <row r="3" spans="1:14" x14ac:dyDescent="0.25">
      <c r="A3">
        <v>5079</v>
      </c>
      <c r="B3">
        <v>13.95199966</v>
      </c>
      <c r="C3">
        <v>0.59299999000000003</v>
      </c>
      <c r="D3">
        <v>9.9000003020963209E+37</v>
      </c>
      <c r="E3">
        <v>1.81780005</v>
      </c>
      <c r="F3">
        <v>701.43402100000003</v>
      </c>
      <c r="G3">
        <v>1.5402</v>
      </c>
      <c r="H3">
        <v>9.9000003020963209E+37</v>
      </c>
      <c r="J3" s="2">
        <f>TREND(Calibration!$A$2:$A$4,Calibration!$B$2:$B$4,C3)</f>
        <v>410.72553842331405</v>
      </c>
      <c r="K3" s="2">
        <f>TREND(Calibration!$A$2:$A$4,Calibration!$C$2:$C$4,E3)</f>
        <v>713.87865639518327</v>
      </c>
      <c r="L3" s="2">
        <f>TREND(Calibration!$A$2:$A$4,Calibration!$D$2:$D$4,G3)</f>
        <v>593.93614565962582</v>
      </c>
    </row>
    <row r="4" spans="1:14" x14ac:dyDescent="0.25">
      <c r="A4">
        <v>10130</v>
      </c>
      <c r="B4">
        <v>14.16300011</v>
      </c>
      <c r="C4">
        <v>0.59780001999999999</v>
      </c>
      <c r="D4">
        <v>1119.9439697299999</v>
      </c>
      <c r="E4">
        <v>1.6751999900000001</v>
      </c>
      <c r="F4">
        <v>854.75299071999996</v>
      </c>
      <c r="G4">
        <v>1.5424</v>
      </c>
      <c r="H4">
        <v>9.9000003020963209E+37</v>
      </c>
      <c r="J4" s="2">
        <f>TREND(Calibration!$A$2:$A$4,Calibration!$B$2:$B$4,C4)</f>
        <v>413.71352887098902</v>
      </c>
      <c r="K4" s="2">
        <f>TREND(Calibration!$A$2:$A$4,Calibration!$C$2:$C$4,E4)</f>
        <v>656.55364259417763</v>
      </c>
      <c r="L4" s="2">
        <f>TREND(Calibration!$A$2:$A$4,Calibration!$D$2:$D$4,G4)</f>
        <v>594.84034541993276</v>
      </c>
    </row>
    <row r="5" spans="1:14" x14ac:dyDescent="0.25">
      <c r="A5">
        <v>15079</v>
      </c>
      <c r="B5">
        <v>14.399000170000001</v>
      </c>
      <c r="C5">
        <v>0.59840000000000004</v>
      </c>
      <c r="D5">
        <v>798.61499022999999</v>
      </c>
      <c r="E5">
        <v>1.4835</v>
      </c>
      <c r="F5">
        <v>833.44000243999994</v>
      </c>
      <c r="G5">
        <v>1.5397000300000001</v>
      </c>
      <c r="H5">
        <v>9.9000003020963209E+37</v>
      </c>
      <c r="J5" s="2">
        <f>TREND(Calibration!$A$2:$A$4,Calibration!$B$2:$B$4,C5)</f>
        <v>414.08701289271312</v>
      </c>
      <c r="K5" s="2">
        <f>TREND(Calibration!$A$2:$A$4,Calibration!$C$2:$C$4,E5)</f>
        <v>579.49052935002715</v>
      </c>
      <c r="L5" s="2">
        <f>TREND(Calibration!$A$2:$A$4,Calibration!$D$2:$D$4,G5)</f>
        <v>593.73065804409828</v>
      </c>
    </row>
    <row r="6" spans="1:14" x14ac:dyDescent="0.25">
      <c r="A6">
        <v>20080</v>
      </c>
      <c r="B6">
        <v>14.53199959</v>
      </c>
      <c r="C6">
        <v>0.59890001999999998</v>
      </c>
      <c r="D6">
        <v>1107.4460449200001</v>
      </c>
      <c r="E6">
        <v>1.4878</v>
      </c>
      <c r="F6">
        <v>633.11401366999996</v>
      </c>
      <c r="G6">
        <v>1.53750002</v>
      </c>
      <c r="H6">
        <v>9.9000003020963209E+37</v>
      </c>
      <c r="J6" s="2">
        <f>TREND(Calibration!$A$2:$A$4,Calibration!$B$2:$B$4,C6)</f>
        <v>414.39827240226748</v>
      </c>
      <c r="K6" s="2">
        <f>TREND(Calibration!$A$2:$A$4,Calibration!$C$2:$C$4,E6)</f>
        <v>581.21912300801239</v>
      </c>
      <c r="L6" s="2">
        <f>TREND(Calibration!$A$2:$A$4,Calibration!$D$2:$D$4,G6)</f>
        <v>592.82645417379251</v>
      </c>
    </row>
    <row r="7" spans="1:14" x14ac:dyDescent="0.25">
      <c r="A7">
        <v>25080</v>
      </c>
      <c r="B7">
        <v>14.522999759999999</v>
      </c>
      <c r="C7">
        <v>0.59729999</v>
      </c>
      <c r="D7">
        <v>1041.47302246</v>
      </c>
      <c r="E7">
        <v>1.4450999499999999</v>
      </c>
      <c r="F7">
        <v>400.42098999000001</v>
      </c>
      <c r="G7">
        <v>1.5397000300000001</v>
      </c>
      <c r="H7">
        <v>9.9000003020963209E+37</v>
      </c>
      <c r="J7" s="2">
        <f>TREND(Calibration!$A$2:$A$4,Calibration!$B$2:$B$4,C7)</f>
        <v>413.40226313649345</v>
      </c>
      <c r="K7" s="2">
        <f>TREND(Calibration!$A$2:$A$4,Calibration!$C$2:$C$4,E7)</f>
        <v>564.05376588576689</v>
      </c>
      <c r="L7" s="2">
        <f>TREND(Calibration!$A$2:$A$4,Calibration!$D$2:$D$4,G7)</f>
        <v>593.73065804409828</v>
      </c>
    </row>
    <row r="8" spans="1:14" x14ac:dyDescent="0.25">
      <c r="A8">
        <v>30082</v>
      </c>
      <c r="B8">
        <v>14.45699978</v>
      </c>
      <c r="C8">
        <v>0.59780001999999999</v>
      </c>
      <c r="D8">
        <v>1217.7459716799999</v>
      </c>
      <c r="E8">
        <v>1.4105999499999999</v>
      </c>
      <c r="F8">
        <v>235.0249939</v>
      </c>
      <c r="G8">
        <v>1.5461000199999999</v>
      </c>
      <c r="H8">
        <v>9.9000003020963209E+37</v>
      </c>
      <c r="J8" s="2">
        <f>TREND(Calibration!$A$2:$A$4,Calibration!$B$2:$B$4,C8)</f>
        <v>413.71352887098902</v>
      </c>
      <c r="K8" s="2">
        <f>TREND(Calibration!$A$2:$A$4,Calibration!$C$2:$C$4,E8)</f>
        <v>550.18481676937313</v>
      </c>
      <c r="L8" s="2">
        <f>TREND(Calibration!$A$2:$A$4,Calibration!$D$2:$D$4,G8)</f>
        <v>596.36105323681022</v>
      </c>
    </row>
    <row r="9" spans="1:14" x14ac:dyDescent="0.25">
      <c r="A9">
        <v>35082</v>
      </c>
      <c r="B9">
        <v>14.291999819999999</v>
      </c>
      <c r="C9">
        <v>0.60110003000000001</v>
      </c>
      <c r="D9">
        <v>1117.8969726600001</v>
      </c>
      <c r="E9">
        <v>1.4333000199999999</v>
      </c>
      <c r="F9">
        <v>216.23100281000001</v>
      </c>
      <c r="G9">
        <v>1.5461000199999999</v>
      </c>
      <c r="H9">
        <v>9.9000003020963209E+37</v>
      </c>
      <c r="J9" s="2">
        <f>TREND(Calibration!$A$2:$A$4,Calibration!$B$2:$B$4,C9)</f>
        <v>415.76776568976561</v>
      </c>
      <c r="K9" s="2">
        <f>TREND(Calibration!$A$2:$A$4,Calibration!$C$2:$C$4,E9)</f>
        <v>559.31021142933184</v>
      </c>
      <c r="L9" s="2">
        <f>TREND(Calibration!$A$2:$A$4,Calibration!$D$2:$D$4,G9)</f>
        <v>596.36105323681022</v>
      </c>
    </row>
    <row r="10" spans="1:14" x14ac:dyDescent="0.25">
      <c r="A10">
        <v>40082</v>
      </c>
      <c r="B10">
        <v>14.135999679999999</v>
      </c>
      <c r="C10">
        <v>0.60540002999999998</v>
      </c>
      <c r="D10">
        <v>1055.7700195299999</v>
      </c>
      <c r="E10">
        <v>1.45159996</v>
      </c>
      <c r="F10">
        <v>465.45800781000003</v>
      </c>
      <c r="G10">
        <v>1.54879999</v>
      </c>
      <c r="H10">
        <v>9.9000003020963209E+37</v>
      </c>
      <c r="J10" s="2">
        <f>TREND(Calibration!$A$2:$A$4,Calibration!$B$2:$B$4,C10)</f>
        <v>418.44449040294501</v>
      </c>
      <c r="K10" s="2">
        <f>TREND(Calibration!$A$2:$A$4,Calibration!$C$2:$C$4,E10)</f>
        <v>566.66676031898578</v>
      </c>
      <c r="L10" s="2">
        <f>TREND(Calibration!$A$2:$A$4,Calibration!$D$2:$D$4,G10)</f>
        <v>597.4707406126447</v>
      </c>
    </row>
    <row r="11" spans="1:14" x14ac:dyDescent="0.25">
      <c r="A11">
        <v>45091</v>
      </c>
      <c r="B11">
        <v>14</v>
      </c>
      <c r="C11">
        <v>0.61240000000000006</v>
      </c>
      <c r="D11">
        <v>717.92901611000002</v>
      </c>
      <c r="E11">
        <v>1.49810004</v>
      </c>
      <c r="F11">
        <v>924.93597411999997</v>
      </c>
      <c r="G11">
        <v>1.5514999599999999</v>
      </c>
      <c r="H11">
        <v>9.9000003020963209E+37</v>
      </c>
      <c r="J11" s="2">
        <f>TREND(Calibration!$A$2:$A$4,Calibration!$B$2:$B$4,C11)</f>
        <v>422.80193056352988</v>
      </c>
      <c r="K11" s="2">
        <f>TREND(Calibration!$A$2:$A$4,Calibration!$C$2:$C$4,E11)</f>
        <v>585.35972389661583</v>
      </c>
      <c r="L11" s="2">
        <f>TREND(Calibration!$A$2:$A$4,Calibration!$D$2:$D$4,G11)</f>
        <v>598.58042798847907</v>
      </c>
    </row>
    <row r="12" spans="1:14" x14ac:dyDescent="0.25">
      <c r="A12">
        <v>50083</v>
      </c>
      <c r="B12">
        <v>13.94200039</v>
      </c>
      <c r="C12">
        <v>0.6038</v>
      </c>
      <c r="D12">
        <v>9.9000003020963209E+37</v>
      </c>
      <c r="E12">
        <v>1.47920001</v>
      </c>
      <c r="F12">
        <v>447.66101073999999</v>
      </c>
      <c r="G12">
        <v>1.5440000300000001</v>
      </c>
      <c r="H12">
        <v>9.9000003020963209E+37</v>
      </c>
      <c r="J12" s="2">
        <f>TREND(Calibration!$A$2:$A$4,Calibration!$B$2:$B$4,C12)</f>
        <v>417.44848113717097</v>
      </c>
      <c r="K12" s="2">
        <f>TREND(Calibration!$A$2:$A$4,Calibration!$C$2:$C$4,E12)</f>
        <v>577.76193971202702</v>
      </c>
      <c r="L12" s="2">
        <f>TREND(Calibration!$A$2:$A$4,Calibration!$D$2:$D$4,G12)</f>
        <v>595.49795757560719</v>
      </c>
    </row>
    <row r="13" spans="1:14" x14ac:dyDescent="0.25">
      <c r="A13">
        <v>55084</v>
      </c>
      <c r="B13">
        <v>14.04300022</v>
      </c>
      <c r="C13">
        <v>0.59840000000000004</v>
      </c>
      <c r="D13">
        <v>1357.6810302700001</v>
      </c>
      <c r="E13">
        <v>1.49109995</v>
      </c>
      <c r="F13">
        <v>438.78201294000002</v>
      </c>
      <c r="G13">
        <v>1.5456000599999999</v>
      </c>
      <c r="H13">
        <v>9.9000003020963209E+37</v>
      </c>
      <c r="J13" s="2">
        <f>TREND(Calibration!$A$2:$A$4,Calibration!$B$2:$B$4,C13)</f>
        <v>414.08701289271312</v>
      </c>
      <c r="K13" s="2">
        <f>TREND(Calibration!$A$2:$A$4,Calibration!$C$2:$C$4,E13)</f>
        <v>582.54569804095854</v>
      </c>
      <c r="L13" s="2">
        <f>TREND(Calibration!$A$2:$A$4,Calibration!$D$2:$D$4,G13)</f>
        <v>596.15556973128162</v>
      </c>
    </row>
    <row r="14" spans="1:14" x14ac:dyDescent="0.25">
      <c r="A14">
        <v>60084</v>
      </c>
      <c r="B14">
        <v>14.20199966</v>
      </c>
      <c r="C14">
        <v>0.60809999999999997</v>
      </c>
      <c r="D14">
        <v>820.85998534999999</v>
      </c>
      <c r="E14">
        <v>1.4943000099999999</v>
      </c>
      <c r="F14">
        <v>333.52700806000001</v>
      </c>
      <c r="G14">
        <v>1.5391000500000001</v>
      </c>
      <c r="H14">
        <v>9.9000003020963209E+37</v>
      </c>
      <c r="J14" s="2">
        <f>TREND(Calibration!$A$2:$A$4,Calibration!$B$2:$B$4,C14)</f>
        <v>420.12520585035037</v>
      </c>
      <c r="K14" s="2">
        <f>TREND(Calibration!$A$2:$A$4,Calibration!$C$2:$C$4,E14)</f>
        <v>583.83211744123116</v>
      </c>
      <c r="L14" s="2">
        <f>TREND(Calibration!$A$2:$A$4,Calibration!$D$2:$D$4,G14)</f>
        <v>593.48406632946694</v>
      </c>
    </row>
    <row r="15" spans="1:14" x14ac:dyDescent="0.25">
      <c r="A15">
        <v>65085</v>
      </c>
      <c r="B15">
        <v>14.37800026</v>
      </c>
      <c r="C15">
        <v>0.60110003000000001</v>
      </c>
      <c r="D15">
        <v>9.9000003020963209E+37</v>
      </c>
      <c r="E15">
        <v>1.4861999800000001</v>
      </c>
      <c r="F15">
        <v>361.94198607999999</v>
      </c>
      <c r="G15">
        <v>1.5385999699999999</v>
      </c>
      <c r="H15">
        <v>9.9000003020963209E+37</v>
      </c>
      <c r="J15" s="2">
        <f>TREND(Calibration!$A$2:$A$4,Calibration!$B$2:$B$4,C15)</f>
        <v>415.76776568976561</v>
      </c>
      <c r="K15" s="2">
        <f>TREND(Calibration!$A$2:$A$4,Calibration!$C$2:$C$4,E15)</f>
        <v>580.57591732786136</v>
      </c>
      <c r="L15" s="2">
        <f>TREND(Calibration!$A$2:$A$4,Calibration!$D$2:$D$4,G15)</f>
        <v>593.27853350395128</v>
      </c>
    </row>
    <row r="16" spans="1:14" x14ac:dyDescent="0.25">
      <c r="A16">
        <v>70086</v>
      </c>
      <c r="B16">
        <v>14.555999760000001</v>
      </c>
      <c r="C16">
        <v>0.59399997999999998</v>
      </c>
      <c r="D16">
        <v>1054.2819824200001</v>
      </c>
      <c r="E16">
        <v>1.4500000500000001</v>
      </c>
      <c r="F16">
        <v>408.32299805000002</v>
      </c>
      <c r="G16">
        <v>1.53639996</v>
      </c>
      <c r="H16">
        <v>9.9000003020963209E+37</v>
      </c>
      <c r="J16" s="2">
        <f>TREND(Calibration!$A$2:$A$4,Calibration!$B$2:$B$4,C16)</f>
        <v>411.34802631771686</v>
      </c>
      <c r="K16" s="2">
        <f>TREND(Calibration!$A$2:$A$4,Calibration!$C$2:$C$4,E16)</f>
        <v>566.02359885867247</v>
      </c>
      <c r="L16" s="2">
        <f>TREND(Calibration!$A$2:$A$4,Calibration!$D$2:$D$4,G16)</f>
        <v>592.37432963364563</v>
      </c>
    </row>
    <row r="17" spans="1:12" x14ac:dyDescent="0.25">
      <c r="A17">
        <v>75086</v>
      </c>
      <c r="B17">
        <v>14.56499958</v>
      </c>
      <c r="C17">
        <v>0.60110003000000001</v>
      </c>
      <c r="D17">
        <v>954.28302001999998</v>
      </c>
      <c r="E17">
        <v>1.4943000099999999</v>
      </c>
      <c r="F17">
        <v>667.77899170000001</v>
      </c>
      <c r="G17">
        <v>1.5359</v>
      </c>
      <c r="H17">
        <v>9.9000003020963209E+37</v>
      </c>
      <c r="J17" s="2">
        <f>TREND(Calibration!$A$2:$A$4,Calibration!$B$2:$B$4,C17)</f>
        <v>415.76776568976561</v>
      </c>
      <c r="K17" s="2">
        <f>TREND(Calibration!$A$2:$A$4,Calibration!$C$2:$C$4,E17)</f>
        <v>583.83211744123116</v>
      </c>
      <c r="L17" s="2">
        <f>TREND(Calibration!$A$2:$A$4,Calibration!$D$2:$D$4,G17)</f>
        <v>592.16884612811691</v>
      </c>
    </row>
    <row r="18" spans="1:12" x14ac:dyDescent="0.25">
      <c r="A18">
        <v>80086</v>
      </c>
      <c r="B18">
        <v>14.47999954</v>
      </c>
      <c r="C18">
        <v>0.59189999000000004</v>
      </c>
      <c r="D18">
        <v>1090.8780517600001</v>
      </c>
      <c r="E18">
        <v>1.52079999</v>
      </c>
      <c r="F18">
        <v>789.91497803000004</v>
      </c>
      <c r="G18">
        <v>1.5348000500000001</v>
      </c>
      <c r="H18">
        <v>9.9000003020963209E+37</v>
      </c>
      <c r="J18" s="2">
        <f>TREND(Calibration!$A$2:$A$4,Calibration!$B$2:$B$4,C18)</f>
        <v>410.04079489203559</v>
      </c>
      <c r="K18" s="2">
        <f>TREND(Calibration!$A$2:$A$4,Calibration!$C$2:$C$4,E18)</f>
        <v>594.4850703167516</v>
      </c>
      <c r="L18" s="2">
        <f>TREND(Calibration!$A$2:$A$4,Calibration!$D$2:$D$4,G18)</f>
        <v>591.71676679795803</v>
      </c>
    </row>
    <row r="19" spans="1:12" x14ac:dyDescent="0.25">
      <c r="A19">
        <v>85086</v>
      </c>
      <c r="B19">
        <v>14.251000400000001</v>
      </c>
      <c r="C19">
        <v>0.59189999000000004</v>
      </c>
      <c r="D19">
        <v>1105.2330322299999</v>
      </c>
      <c r="E19">
        <v>1.48730004</v>
      </c>
      <c r="F19">
        <v>1194.8819580100001</v>
      </c>
      <c r="G19">
        <v>1.5379999900000001</v>
      </c>
      <c r="H19">
        <v>9.9000003020963209E+37</v>
      </c>
      <c r="J19" s="2">
        <f>TREND(Calibration!$A$2:$A$4,Calibration!$B$2:$B$4,C19)</f>
        <v>410.04079489203559</v>
      </c>
      <c r="K19" s="2">
        <f>TREND(Calibration!$A$2:$A$4,Calibration!$C$2:$C$4,E19)</f>
        <v>581.01813982539693</v>
      </c>
      <c r="L19" s="2">
        <f>TREND(Calibration!$A$2:$A$4,Calibration!$D$2:$D$4,G19)</f>
        <v>593.03194178932006</v>
      </c>
    </row>
    <row r="20" spans="1:12" x14ac:dyDescent="0.25">
      <c r="A20">
        <v>90086</v>
      </c>
      <c r="B20">
        <v>14.069000239999999</v>
      </c>
      <c r="C20">
        <v>0.59189999000000004</v>
      </c>
      <c r="D20">
        <v>922.78198241999996</v>
      </c>
      <c r="E20">
        <v>1.49590003</v>
      </c>
      <c r="F20">
        <v>9.9000003020963209E+37</v>
      </c>
      <c r="G20">
        <v>1.5418000199999999</v>
      </c>
      <c r="H20">
        <v>9.9000003020963209E+37</v>
      </c>
      <c r="J20" s="2">
        <f>TREND(Calibration!$A$2:$A$4,Calibration!$B$2:$B$4,C20)</f>
        <v>410.04079489203559</v>
      </c>
      <c r="K20" s="2">
        <f>TREND(Calibration!$A$2:$A$4,Calibration!$C$2:$C$4,E20)</f>
        <v>584.4753231213823</v>
      </c>
      <c r="L20" s="2">
        <f>TREND(Calibration!$A$2:$A$4,Calibration!$D$2:$D$4,G20)</f>
        <v>594.59375370530131</v>
      </c>
    </row>
    <row r="21" spans="1:12" x14ac:dyDescent="0.25">
      <c r="A21">
        <v>95086</v>
      </c>
      <c r="B21">
        <v>13.98700047</v>
      </c>
      <c r="C21">
        <v>0.58539998999999998</v>
      </c>
      <c r="D21">
        <v>9.9000003020963209E+37</v>
      </c>
      <c r="E21">
        <v>1.5277999600000001</v>
      </c>
      <c r="F21">
        <v>1074.5789794899999</v>
      </c>
      <c r="G21">
        <v>1.5428999699999999</v>
      </c>
      <c r="H21">
        <v>9.9000003020963209E+37</v>
      </c>
      <c r="J21" s="2">
        <f>TREND(Calibration!$A$2:$A$4,Calibration!$B$2:$B$4,C21)</f>
        <v>405.99458311629922</v>
      </c>
      <c r="K21" s="2">
        <f>TREND(Calibration!$A$2:$A$4,Calibration!$C$2:$C$4,E21)</f>
        <v>597.29904793258595</v>
      </c>
      <c r="L21" s="2">
        <f>TREND(Calibration!$A$2:$A$4,Calibration!$D$2:$D$4,G21)</f>
        <v>595.04583303546019</v>
      </c>
    </row>
    <row r="22" spans="1:12" x14ac:dyDescent="0.25">
      <c r="A22">
        <v>100086</v>
      </c>
      <c r="B22">
        <v>13.89000034</v>
      </c>
      <c r="C22">
        <v>0.58700001000000002</v>
      </c>
      <c r="D22">
        <v>451.83401488999999</v>
      </c>
      <c r="E22">
        <v>1.39919996</v>
      </c>
      <c r="F22">
        <v>1352.5319824200001</v>
      </c>
      <c r="G22">
        <v>1.5461000199999999</v>
      </c>
      <c r="H22">
        <v>9.9000003020963209E+37</v>
      </c>
      <c r="J22" s="2">
        <f>TREND(Calibration!$A$2:$A$4,Calibration!$B$2:$B$4,C22)</f>
        <v>406.9905861571321</v>
      </c>
      <c r="K22" s="2">
        <f>TREND(Calibration!$A$2:$A$4,Calibration!$C$2:$C$4,E22)</f>
        <v>545.60203760307172</v>
      </c>
      <c r="L22" s="2">
        <f>TREND(Calibration!$A$2:$A$4,Calibration!$D$2:$D$4,G22)</f>
        <v>596.36105323681022</v>
      </c>
    </row>
    <row r="23" spans="1:12" x14ac:dyDescent="0.25">
      <c r="A23">
        <v>105086</v>
      </c>
      <c r="B23">
        <v>13.975000380000001</v>
      </c>
      <c r="C23">
        <v>0.58109999000000001</v>
      </c>
      <c r="D23">
        <v>1153.7719726600001</v>
      </c>
      <c r="E23">
        <v>1.5563999399999999</v>
      </c>
      <c r="F23">
        <v>9.9000003020963209E+37</v>
      </c>
      <c r="G23">
        <v>1.5402</v>
      </c>
      <c r="H23">
        <v>9.9000003020963209E+37</v>
      </c>
      <c r="J23" s="2">
        <f>TREND(Calibration!$A$2:$A$4,Calibration!$B$2:$B$4,C23)</f>
        <v>403.31785840311983</v>
      </c>
      <c r="K23" s="2">
        <f>TREND(Calibration!$A$2:$A$4,Calibration!$C$2:$C$4,E23)</f>
        <v>608.79619771084322</v>
      </c>
      <c r="L23" s="2">
        <f>TREND(Calibration!$A$2:$A$4,Calibration!$D$2:$D$4,G23)</f>
        <v>593.93614565962582</v>
      </c>
    </row>
    <row r="24" spans="1:12" x14ac:dyDescent="0.25">
      <c r="A24">
        <v>110100</v>
      </c>
      <c r="B24">
        <v>14.19499969</v>
      </c>
      <c r="C24">
        <v>0.57190001000000001</v>
      </c>
      <c r="D24">
        <v>868.98400878999996</v>
      </c>
      <c r="E24">
        <v>1.4333000199999999</v>
      </c>
      <c r="F24">
        <v>9.9000003020963209E+37</v>
      </c>
      <c r="G24">
        <v>1.5461000199999999</v>
      </c>
      <c r="H24">
        <v>9.9000003020963209E+37</v>
      </c>
      <c r="J24" s="2">
        <f>TREND(Calibration!$A$2:$A$4,Calibration!$B$2:$B$4,C24)</f>
        <v>397.59092495503694</v>
      </c>
      <c r="K24" s="2">
        <f>TREND(Calibration!$A$2:$A$4,Calibration!$C$2:$C$4,E24)</f>
        <v>559.31021142933184</v>
      </c>
      <c r="L24" s="2">
        <f>TREND(Calibration!$A$2:$A$4,Calibration!$D$2:$D$4,G24)</f>
        <v>596.36105323681022</v>
      </c>
    </row>
    <row r="25" spans="1:12" x14ac:dyDescent="0.25">
      <c r="A25">
        <v>115088</v>
      </c>
      <c r="B25">
        <v>14.41300011</v>
      </c>
      <c r="C25">
        <v>0.57840002000000001</v>
      </c>
      <c r="D25">
        <v>744.25500488</v>
      </c>
      <c r="E25">
        <v>1.4808000299999999</v>
      </c>
      <c r="F25">
        <v>9.9000003020963209E+37</v>
      </c>
      <c r="G25">
        <v>1.5428999699999999</v>
      </c>
      <c r="H25">
        <v>9.9000003020963209E+37</v>
      </c>
      <c r="J25" s="2">
        <f>TREND(Calibration!$A$2:$A$4,Calibration!$B$2:$B$4,C25)</f>
        <v>401.63714295571447</v>
      </c>
      <c r="K25" s="2">
        <f>TREND(Calibration!$A$2:$A$4,Calibration!$C$2:$C$4,E25)</f>
        <v>578.40514539217804</v>
      </c>
      <c r="L25" s="2">
        <f>TREND(Calibration!$A$2:$A$4,Calibration!$D$2:$D$4,G25)</f>
        <v>595.04583303546019</v>
      </c>
    </row>
    <row r="26" spans="1:12" x14ac:dyDescent="0.25">
      <c r="A26">
        <v>120088</v>
      </c>
      <c r="B26">
        <v>14.597000120000001</v>
      </c>
      <c r="C26">
        <v>0.57349998000000002</v>
      </c>
      <c r="D26">
        <v>760.01397704999999</v>
      </c>
      <c r="E26">
        <v>1.5326000500000001</v>
      </c>
      <c r="F26">
        <v>1215.66796875</v>
      </c>
      <c r="G26">
        <v>1.5456000599999999</v>
      </c>
      <c r="H26">
        <v>9.9000003020963209E+37</v>
      </c>
      <c r="J26" s="2">
        <f>TREND(Calibration!$A$2:$A$4,Calibration!$B$2:$B$4,C26)</f>
        <v>398.58689687116384</v>
      </c>
      <c r="K26" s="2">
        <f>TREND(Calibration!$A$2:$A$4,Calibration!$C$2:$C$4,E26)</f>
        <v>599.22867703299494</v>
      </c>
      <c r="L26" s="2">
        <f>TREND(Calibration!$A$2:$A$4,Calibration!$D$2:$D$4,G26)</f>
        <v>596.15556973128162</v>
      </c>
    </row>
    <row r="27" spans="1:12" x14ac:dyDescent="0.25">
      <c r="A27">
        <v>125088</v>
      </c>
      <c r="B27">
        <v>14.61699963</v>
      </c>
      <c r="C27">
        <v>0.57620000999999998</v>
      </c>
      <c r="D27">
        <v>845.36297606999995</v>
      </c>
      <c r="E27">
        <v>1.5332000299999999</v>
      </c>
      <c r="F27">
        <v>1071.9379882799999</v>
      </c>
      <c r="G27">
        <v>1.5428999699999999</v>
      </c>
      <c r="H27">
        <v>9.9000003020963209E+37</v>
      </c>
      <c r="J27" s="2">
        <f>TREND(Calibration!$A$2:$A$4,Calibration!$B$2:$B$4,C27)</f>
        <v>400.26764966821634</v>
      </c>
      <c r="K27" s="2">
        <f>TREND(Calibration!$A$2:$A$4,Calibration!$C$2:$C$4,E27)</f>
        <v>599.4698681080921</v>
      </c>
      <c r="L27" s="2">
        <f>TREND(Calibration!$A$2:$A$4,Calibration!$D$2:$D$4,G27)</f>
        <v>595.04583303546019</v>
      </c>
    </row>
    <row r="28" spans="1:12" x14ac:dyDescent="0.25">
      <c r="A28">
        <v>130088</v>
      </c>
      <c r="B28">
        <v>14.53199959</v>
      </c>
      <c r="C28">
        <v>0.58490001999999996</v>
      </c>
      <c r="D28">
        <v>1286.0789794899999</v>
      </c>
      <c r="E28">
        <v>1.44410002</v>
      </c>
      <c r="F28">
        <v>893.74499512</v>
      </c>
      <c r="G28">
        <v>1.54130006</v>
      </c>
      <c r="H28">
        <v>9.9000003020963209E+37</v>
      </c>
      <c r="J28" s="2">
        <f>TREND(Calibration!$A$2:$A$4,Calibration!$B$2:$B$4,C28)</f>
        <v>405.68335473145078</v>
      </c>
      <c r="K28" s="2">
        <f>TREND(Calibration!$A$2:$A$4,Calibration!$C$2:$C$4,E28)</f>
        <v>563.65179550055086</v>
      </c>
      <c r="L28" s="2">
        <f>TREND(Calibration!$A$2:$A$4,Calibration!$D$2:$D$4,G28)</f>
        <v>594.38827019977271</v>
      </c>
    </row>
    <row r="29" spans="1:12" x14ac:dyDescent="0.25">
      <c r="A29">
        <v>135088</v>
      </c>
      <c r="B29">
        <v>14.39000034</v>
      </c>
      <c r="C29">
        <v>0.58490001999999996</v>
      </c>
      <c r="D29">
        <v>933.76501465000001</v>
      </c>
      <c r="E29">
        <v>1.4111000300000001</v>
      </c>
      <c r="F29">
        <v>880.15502930000002</v>
      </c>
      <c r="G29">
        <v>1.5456000599999999</v>
      </c>
      <c r="H29">
        <v>9.9000003020963209E+37</v>
      </c>
      <c r="J29" s="2">
        <f>TREND(Calibration!$A$2:$A$4,Calibration!$B$2:$B$4,C29)</f>
        <v>405.68335473145078</v>
      </c>
      <c r="K29" s="2">
        <f>TREND(Calibration!$A$2:$A$4,Calibration!$C$2:$C$4,E29)</f>
        <v>550.38584819181165</v>
      </c>
      <c r="L29" s="2">
        <f>TREND(Calibration!$A$2:$A$4,Calibration!$D$2:$D$4,G29)</f>
        <v>596.15556973128162</v>
      </c>
    </row>
    <row r="30" spans="1:12" x14ac:dyDescent="0.25">
      <c r="A30">
        <v>140088</v>
      </c>
      <c r="B30">
        <v>14.204999920000001</v>
      </c>
      <c r="C30">
        <v>0.59729999</v>
      </c>
      <c r="D30">
        <v>886.31201171999999</v>
      </c>
      <c r="E30">
        <v>1.4553999900000001</v>
      </c>
      <c r="F30">
        <v>1089.8149414100001</v>
      </c>
      <c r="G30">
        <v>1.5461000199999999</v>
      </c>
      <c r="H30">
        <v>9.9000003020963209E+37</v>
      </c>
      <c r="J30" s="2">
        <f>TREND(Calibration!$A$2:$A$4,Calibration!$B$2:$B$4,C30)</f>
        <v>413.40226313649345</v>
      </c>
      <c r="K30" s="2">
        <f>TREND(Calibration!$A$2:$A$4,Calibration!$C$2:$C$4,E30)</f>
        <v>568.19436677437045</v>
      </c>
      <c r="L30" s="2">
        <f>TREND(Calibration!$A$2:$A$4,Calibration!$D$2:$D$4,G30)</f>
        <v>596.36105323681022</v>
      </c>
    </row>
    <row r="31" spans="1:12" x14ac:dyDescent="0.25">
      <c r="A31">
        <v>145088</v>
      </c>
      <c r="B31">
        <v>14.039999959999999</v>
      </c>
      <c r="C31">
        <v>0.59570003000000005</v>
      </c>
      <c r="D31">
        <v>1177.4260253899999</v>
      </c>
      <c r="E31">
        <v>1.52670002</v>
      </c>
      <c r="F31">
        <v>686.68701171999999</v>
      </c>
      <c r="G31">
        <v>1.54340005</v>
      </c>
      <c r="H31">
        <v>9.9000003020963209E+37</v>
      </c>
      <c r="J31" s="2">
        <f>TREND(Calibration!$A$2:$A$4,Calibration!$B$2:$B$4,C31)</f>
        <v>412.40629744530776</v>
      </c>
      <c r="K31" s="2">
        <f>TREND(Calibration!$A$2:$A$4,Calibration!$C$2:$C$4,E31)</f>
        <v>596.85687367487321</v>
      </c>
      <c r="L31" s="2">
        <f>TREND(Calibration!$A$2:$A$4,Calibration!$D$2:$D$4,G31)</f>
        <v>595.25136586097585</v>
      </c>
    </row>
    <row r="32" spans="1:12" x14ac:dyDescent="0.25">
      <c r="A32">
        <v>150088</v>
      </c>
      <c r="B32">
        <v>13.958999629999999</v>
      </c>
      <c r="C32">
        <v>0.58969998000000001</v>
      </c>
      <c r="D32">
        <v>9.9000003020963209E+37</v>
      </c>
      <c r="E32">
        <v>1.5262000600000001</v>
      </c>
      <c r="F32">
        <v>721.88201904000005</v>
      </c>
      <c r="G32">
        <v>1.54130006</v>
      </c>
      <c r="H32">
        <v>9.9000003020963209E+37</v>
      </c>
      <c r="J32" s="2">
        <f>TREND(Calibration!$A$2:$A$4,Calibration!$B$2:$B$4,C32)</f>
        <v>408.67130160453746</v>
      </c>
      <c r="K32" s="2">
        <f>TREND(Calibration!$A$2:$A$4,Calibration!$C$2:$C$4,E32)</f>
        <v>596.65589049225787</v>
      </c>
      <c r="L32" s="2">
        <f>TREND(Calibration!$A$2:$A$4,Calibration!$D$2:$D$4,G32)</f>
        <v>594.38827019977271</v>
      </c>
    </row>
    <row r="33" spans="1:12" x14ac:dyDescent="0.25">
      <c r="A33">
        <v>155088</v>
      </c>
      <c r="B33">
        <v>14.085000040000001</v>
      </c>
      <c r="C33">
        <v>0.59939998000000005</v>
      </c>
      <c r="D33">
        <v>511.81799316000001</v>
      </c>
      <c r="E33">
        <v>1.4947999700000001</v>
      </c>
      <c r="F33">
        <v>9.9000003020963209E+37</v>
      </c>
      <c r="G33">
        <v>1.5402</v>
      </c>
      <c r="H33">
        <v>1310.7469482399999</v>
      </c>
      <c r="J33" s="2">
        <f>TREND(Calibration!$A$2:$A$4,Calibration!$B$2:$B$4,C33)</f>
        <v>414.70949456217483</v>
      </c>
      <c r="K33" s="2">
        <f>TREND(Calibration!$A$2:$A$4,Calibration!$C$2:$C$4,E33)</f>
        <v>584.03310062384674</v>
      </c>
      <c r="L33" s="2">
        <f>TREND(Calibration!$A$2:$A$4,Calibration!$D$2:$D$4,G33)</f>
        <v>593.93614565962582</v>
      </c>
    </row>
    <row r="34" spans="1:12" x14ac:dyDescent="0.25">
      <c r="A34">
        <v>160100</v>
      </c>
      <c r="B34">
        <v>14.21500015</v>
      </c>
      <c r="C34">
        <v>0.59890001999999998</v>
      </c>
      <c r="D34">
        <v>347.74099731000001</v>
      </c>
      <c r="E34">
        <v>1.4716000600000001</v>
      </c>
      <c r="F34">
        <v>1107.5889892600001</v>
      </c>
      <c r="G34">
        <v>1.5391000500000001</v>
      </c>
      <c r="H34">
        <v>9.9000003020963209E+37</v>
      </c>
      <c r="J34" s="2">
        <f>TREND(Calibration!$A$2:$A$4,Calibration!$B$2:$B$4,C34)</f>
        <v>414.39827240226748</v>
      </c>
      <c r="K34" s="2">
        <f>TREND(Calibration!$A$2:$A$4,Calibration!$C$2:$C$4,E34)</f>
        <v>574.70677102109551</v>
      </c>
      <c r="L34" s="2">
        <f>TREND(Calibration!$A$2:$A$4,Calibration!$D$2:$D$4,G34)</f>
        <v>593.48406632946694</v>
      </c>
    </row>
    <row r="35" spans="1:12" x14ac:dyDescent="0.25">
      <c r="A35">
        <v>165088</v>
      </c>
      <c r="B35">
        <v>14.35700035</v>
      </c>
      <c r="C35">
        <v>0.60000001999999997</v>
      </c>
      <c r="D35">
        <v>1268.05505371</v>
      </c>
      <c r="E35">
        <v>1.46619999</v>
      </c>
      <c r="F35">
        <v>989.79498291000004</v>
      </c>
      <c r="G35">
        <v>1.5402</v>
      </c>
      <c r="H35">
        <v>9.9000003020963209E+37</v>
      </c>
      <c r="J35" s="2">
        <f>TREND(Calibration!$A$2:$A$4,Calibration!$B$2:$B$4,C35)</f>
        <v>415.08301593354594</v>
      </c>
      <c r="K35" s="2">
        <f>TREND(Calibration!$A$2:$A$4,Calibration!$C$2:$C$4,E35)</f>
        <v>572.53595084558935</v>
      </c>
      <c r="L35" s="2">
        <f>TREND(Calibration!$A$2:$A$4,Calibration!$D$2:$D$4,G35)</f>
        <v>593.93614565962582</v>
      </c>
    </row>
    <row r="36" spans="1:12" x14ac:dyDescent="0.25">
      <c r="A36">
        <v>170092</v>
      </c>
      <c r="B36">
        <v>14.480999949999999</v>
      </c>
      <c r="C36">
        <v>0.60049998999999998</v>
      </c>
      <c r="D36">
        <v>929.81500243999994</v>
      </c>
      <c r="E36">
        <v>1.4272999799999999</v>
      </c>
      <c r="F36">
        <v>9.9000003020963209E+37</v>
      </c>
      <c r="G36">
        <v>1.5440000300000001</v>
      </c>
      <c r="H36">
        <v>1318.23498535</v>
      </c>
      <c r="J36" s="2">
        <f>TREND(Calibration!$A$2:$A$4,Calibration!$B$2:$B$4,C36)</f>
        <v>415.39424431839439</v>
      </c>
      <c r="K36" s="2">
        <f>TREND(Calibration!$A$2:$A$4,Calibration!$C$2:$C$4,E36)</f>
        <v>556.89820419871364</v>
      </c>
      <c r="L36" s="2">
        <f>TREND(Calibration!$A$2:$A$4,Calibration!$D$2:$D$4,G36)</f>
        <v>595.49795757560719</v>
      </c>
    </row>
    <row r="37" spans="1:12" x14ac:dyDescent="0.25">
      <c r="A37">
        <v>175092</v>
      </c>
      <c r="B37">
        <v>14.477999690000001</v>
      </c>
      <c r="C37">
        <v>0.59840000000000004</v>
      </c>
      <c r="D37">
        <v>866.23498534999999</v>
      </c>
      <c r="E37">
        <v>1.50619996</v>
      </c>
      <c r="F37">
        <v>9.9000003020963209E+37</v>
      </c>
      <c r="G37">
        <v>1.54830003</v>
      </c>
      <c r="H37">
        <v>1355.1879882799999</v>
      </c>
      <c r="J37" s="2">
        <f>TREND(Calibration!$A$2:$A$4,Calibration!$B$2:$B$4,C37)</f>
        <v>414.08701289271312</v>
      </c>
      <c r="K37" s="2">
        <f>TREND(Calibration!$A$2:$A$4,Calibration!$C$2:$C$4,E37)</f>
        <v>588.61587979014803</v>
      </c>
      <c r="L37" s="2">
        <f>TREND(Calibration!$A$2:$A$4,Calibration!$D$2:$D$4,G37)</f>
        <v>597.2652571071161</v>
      </c>
    </row>
    <row r="38" spans="1:12" x14ac:dyDescent="0.25">
      <c r="A38">
        <v>180092</v>
      </c>
      <c r="B38">
        <v>14.3579998</v>
      </c>
      <c r="C38">
        <v>0.59890001999999998</v>
      </c>
      <c r="D38">
        <v>1039.91699219</v>
      </c>
      <c r="E38">
        <v>1.44889998</v>
      </c>
      <c r="F38">
        <v>9.9000003020963209E+37</v>
      </c>
      <c r="G38">
        <v>1.5467</v>
      </c>
      <c r="H38">
        <v>1350.7089843700001</v>
      </c>
      <c r="J38" s="2">
        <f>TREND(Calibration!$A$2:$A$4,Calibration!$B$2:$B$4,C38)</f>
        <v>414.39827240226748</v>
      </c>
      <c r="K38" s="2">
        <f>TREND(Calibration!$A$2:$A$4,Calibration!$C$2:$C$4,E38)</f>
        <v>565.58137234115156</v>
      </c>
      <c r="L38" s="2">
        <f>TREND(Calibration!$A$2:$A$4,Calibration!$D$2:$D$4,G38)</f>
        <v>596.60764495144156</v>
      </c>
    </row>
    <row r="39" spans="1:12" x14ac:dyDescent="0.25">
      <c r="A39">
        <v>185092</v>
      </c>
      <c r="B39">
        <v>14.2159996</v>
      </c>
      <c r="C39">
        <v>0.59939998000000005</v>
      </c>
      <c r="D39">
        <v>854.18402100000003</v>
      </c>
      <c r="E39">
        <v>1.45159996</v>
      </c>
      <c r="F39">
        <v>9.9000003020963209E+37</v>
      </c>
      <c r="G39">
        <v>1.54449999</v>
      </c>
      <c r="H39">
        <v>9.9000003020963209E+37</v>
      </c>
      <c r="J39" s="2">
        <f>TREND(Calibration!$A$2:$A$4,Calibration!$B$2:$B$4,C39)</f>
        <v>414.70949456217483</v>
      </c>
      <c r="K39" s="2">
        <f>TREND(Calibration!$A$2:$A$4,Calibration!$C$2:$C$4,E39)</f>
        <v>566.66676031898578</v>
      </c>
      <c r="L39" s="2">
        <f>TREND(Calibration!$A$2:$A$4,Calibration!$D$2:$D$4,G39)</f>
        <v>595.70344108113579</v>
      </c>
    </row>
    <row r="40" spans="1:12" x14ac:dyDescent="0.25">
      <c r="A40">
        <v>190092</v>
      </c>
      <c r="B40">
        <v>14.024000170000001</v>
      </c>
      <c r="C40">
        <v>0.59890001999999998</v>
      </c>
      <c r="D40">
        <v>96.507003780000005</v>
      </c>
      <c r="E40">
        <v>1.4121999700000001</v>
      </c>
      <c r="F40">
        <v>1315.2969970700001</v>
      </c>
      <c r="G40">
        <v>1.5456000599999999</v>
      </c>
      <c r="H40">
        <v>1279.95495605</v>
      </c>
      <c r="J40" s="2">
        <f>TREND(Calibration!$A$2:$A$4,Calibration!$B$2:$B$4,C40)</f>
        <v>414.39827240226748</v>
      </c>
      <c r="K40" s="2">
        <f>TREND(Calibration!$A$2:$A$4,Calibration!$C$2:$C$4,E40)</f>
        <v>550.82802244952427</v>
      </c>
      <c r="L40" s="2">
        <f>TREND(Calibration!$A$2:$A$4,Calibration!$D$2:$D$4,G40)</f>
        <v>596.15556973128162</v>
      </c>
    </row>
    <row r="41" spans="1:12" x14ac:dyDescent="0.25">
      <c r="A41">
        <v>195092</v>
      </c>
      <c r="B41">
        <v>13.94200039</v>
      </c>
      <c r="C41">
        <v>0.59570003000000005</v>
      </c>
      <c r="D41">
        <v>1147.1870117200001</v>
      </c>
      <c r="E41">
        <v>1.4549000299999999</v>
      </c>
      <c r="F41">
        <v>831.14599609000004</v>
      </c>
      <c r="G41">
        <v>1.5461000199999999</v>
      </c>
      <c r="H41">
        <v>9.9000003020963209E+37</v>
      </c>
      <c r="J41" s="2">
        <f>TREND(Calibration!$A$2:$A$4,Calibration!$B$2:$B$4,C41)</f>
        <v>412.40629744530776</v>
      </c>
      <c r="K41" s="2">
        <f>TREND(Calibration!$A$2:$A$4,Calibration!$C$2:$C$4,E41)</f>
        <v>567.99338359175488</v>
      </c>
      <c r="L41" s="2">
        <f>TREND(Calibration!$A$2:$A$4,Calibration!$D$2:$D$4,G41)</f>
        <v>596.36105323681022</v>
      </c>
    </row>
    <row r="42" spans="1:12" x14ac:dyDescent="0.25">
      <c r="A42">
        <v>200092</v>
      </c>
      <c r="B42">
        <v>13.864000320000001</v>
      </c>
      <c r="C42">
        <v>0.59350002000000002</v>
      </c>
      <c r="D42">
        <v>1071.2779541</v>
      </c>
      <c r="E42">
        <v>1.58449996</v>
      </c>
      <c r="F42">
        <v>9.9000003020963209E+37</v>
      </c>
      <c r="G42">
        <v>1.5428999699999999</v>
      </c>
      <c r="H42">
        <v>9.9000003020963209E+37</v>
      </c>
      <c r="J42" s="2">
        <f>TREND(Calibration!$A$2:$A$4,Calibration!$B$2:$B$4,C42)</f>
        <v>411.03680415780963</v>
      </c>
      <c r="K42" s="2">
        <f>TREND(Calibration!$A$2:$A$4,Calibration!$C$2:$C$4,E42)</f>
        <v>620.09236430648525</v>
      </c>
      <c r="L42" s="2">
        <f>TREND(Calibration!$A$2:$A$4,Calibration!$D$2:$D$4,G42)</f>
        <v>595.04583303546019</v>
      </c>
    </row>
    <row r="43" spans="1:12" x14ac:dyDescent="0.25">
      <c r="A43">
        <v>205092</v>
      </c>
      <c r="B43">
        <v>13.93000031</v>
      </c>
      <c r="C43">
        <v>0.59350002000000002</v>
      </c>
      <c r="D43">
        <v>935.56799316000001</v>
      </c>
      <c r="E43">
        <v>1.55209994</v>
      </c>
      <c r="F43">
        <v>9.9000003020963209E+37</v>
      </c>
      <c r="G43">
        <v>1.5428999699999999</v>
      </c>
      <c r="H43">
        <v>1359.5460205100001</v>
      </c>
      <c r="J43" s="2">
        <f>TREND(Calibration!$A$2:$A$4,Calibration!$B$2:$B$4,C43)</f>
        <v>411.03680415780963</v>
      </c>
      <c r="K43" s="2">
        <f>TREND(Calibration!$A$2:$A$4,Calibration!$C$2:$C$4,E43)</f>
        <v>607.06760405285797</v>
      </c>
      <c r="L43" s="2">
        <f>TREND(Calibration!$A$2:$A$4,Calibration!$D$2:$D$4,G43)</f>
        <v>595.04583303546019</v>
      </c>
    </row>
    <row r="44" spans="1:12" x14ac:dyDescent="0.25">
      <c r="A44">
        <v>210092</v>
      </c>
      <c r="B44">
        <v>14.20600033</v>
      </c>
      <c r="C44">
        <v>0.59729999</v>
      </c>
      <c r="D44">
        <v>771.22900390999996</v>
      </c>
      <c r="E44">
        <v>1.4722000399999999</v>
      </c>
      <c r="F44">
        <v>9.9000003020963209E+37</v>
      </c>
      <c r="G44">
        <v>1.5450999700000001</v>
      </c>
      <c r="H44">
        <v>9.9000003020963209E+37</v>
      </c>
      <c r="J44" s="2">
        <f>TREND(Calibration!$A$2:$A$4,Calibration!$B$2:$B$4,C44)</f>
        <v>413.40226313649345</v>
      </c>
      <c r="K44" s="2">
        <f>TREND(Calibration!$A$2:$A$4,Calibration!$C$2:$C$4,E44)</f>
        <v>574.94796209619267</v>
      </c>
      <c r="L44" s="2">
        <f>TREND(Calibration!$A$2:$A$4,Calibration!$D$2:$D$4,G44)</f>
        <v>595.95003279576724</v>
      </c>
    </row>
    <row r="45" spans="1:12" x14ac:dyDescent="0.25">
      <c r="A45">
        <v>215092</v>
      </c>
      <c r="B45">
        <v>14.402999879999999</v>
      </c>
      <c r="C45">
        <v>0.59509999000000002</v>
      </c>
      <c r="D45">
        <v>979.62298583999996</v>
      </c>
      <c r="E45">
        <v>1.4823999400000001</v>
      </c>
      <c r="F45">
        <v>9.9000003020963209E+37</v>
      </c>
      <c r="G45">
        <v>1.5456000599999999</v>
      </c>
      <c r="H45">
        <v>9.9000003020963209E+37</v>
      </c>
      <c r="J45" s="2">
        <f>TREND(Calibration!$A$2:$A$4,Calibration!$B$2:$B$4,C45)</f>
        <v>412.03277607393653</v>
      </c>
      <c r="K45" s="2">
        <f>TREND(Calibration!$A$2:$A$4,Calibration!$C$2:$C$4,E45)</f>
        <v>579.04830685249146</v>
      </c>
      <c r="L45" s="2">
        <f>TREND(Calibration!$A$2:$A$4,Calibration!$D$2:$D$4,G45)</f>
        <v>596.15556973128162</v>
      </c>
    </row>
    <row r="46" spans="1:12" x14ac:dyDescent="0.25">
      <c r="A46">
        <v>220092</v>
      </c>
      <c r="B46">
        <v>14.536999700000001</v>
      </c>
      <c r="C46">
        <v>0.58810001999999995</v>
      </c>
      <c r="D46">
        <v>628.34100341999999</v>
      </c>
      <c r="E46">
        <v>1.47860003</v>
      </c>
      <c r="F46">
        <v>9.9000003020963209E+37</v>
      </c>
      <c r="G46">
        <v>1.54340005</v>
      </c>
      <c r="H46">
        <v>9.9000003020963209E+37</v>
      </c>
      <c r="J46" s="2">
        <f>TREND(Calibration!$A$2:$A$4,Calibration!$B$2:$B$4,C46)</f>
        <v>407.67533591335172</v>
      </c>
      <c r="K46" s="2">
        <f>TREND(Calibration!$A$2:$A$4,Calibration!$C$2:$C$4,E46)</f>
        <v>577.52074863692974</v>
      </c>
      <c r="L46" s="2">
        <f>TREND(Calibration!$A$2:$A$4,Calibration!$D$2:$D$4,G46)</f>
        <v>595.25136586097585</v>
      </c>
    </row>
    <row r="47" spans="1:12" x14ac:dyDescent="0.25">
      <c r="A47">
        <v>225092</v>
      </c>
      <c r="B47">
        <v>14.565999980000001</v>
      </c>
      <c r="C47">
        <v>0.59240000999999998</v>
      </c>
      <c r="D47">
        <v>997.43402100000003</v>
      </c>
      <c r="E47">
        <v>1.4623999599999999</v>
      </c>
      <c r="F47">
        <v>9.9000003020963209E+37</v>
      </c>
      <c r="G47">
        <v>1.5467</v>
      </c>
      <c r="H47">
        <v>9.9000003020963209E+37</v>
      </c>
      <c r="J47" s="2">
        <f>TREND(Calibration!$A$2:$A$4,Calibration!$B$2:$B$4,C47)</f>
        <v>410.35205440158995</v>
      </c>
      <c r="K47" s="2">
        <f>TREND(Calibration!$A$2:$A$4,Calibration!$C$2:$C$4,E47)</f>
        <v>571.00834439020468</v>
      </c>
      <c r="L47" s="2">
        <f>TREND(Calibration!$A$2:$A$4,Calibration!$D$2:$D$4,G47)</f>
        <v>596.60764495144156</v>
      </c>
    </row>
    <row r="48" spans="1:12" x14ac:dyDescent="0.25">
      <c r="A48">
        <v>230089</v>
      </c>
      <c r="B48">
        <v>14.555999760000001</v>
      </c>
      <c r="C48">
        <v>0.58429998000000005</v>
      </c>
      <c r="D48">
        <v>1201.1080322299999</v>
      </c>
      <c r="E48">
        <v>1.50730002</v>
      </c>
      <c r="F48">
        <v>878.92797852000001</v>
      </c>
      <c r="G48">
        <v>1.5493999700000001</v>
      </c>
      <c r="H48">
        <v>9.9000003020963209E+37</v>
      </c>
      <c r="J48" s="2">
        <f>TREND(Calibration!$A$2:$A$4,Calibration!$B$2:$B$4,C48)</f>
        <v>405.30983336007961</v>
      </c>
      <c r="K48" s="2">
        <f>TREND(Calibration!$A$2:$A$4,Calibration!$C$2:$C$4,E48)</f>
        <v>589.05810228768371</v>
      </c>
      <c r="L48" s="2">
        <f>TREND(Calibration!$A$2:$A$4,Calibration!$D$2:$D$4,G48)</f>
        <v>597.71733232727604</v>
      </c>
    </row>
    <row r="49" spans="1:12" x14ac:dyDescent="0.25">
      <c r="A49">
        <v>235092</v>
      </c>
      <c r="B49">
        <v>14.402999879999999</v>
      </c>
      <c r="C49">
        <v>0.59350002000000002</v>
      </c>
      <c r="D49">
        <v>635.07800293000003</v>
      </c>
      <c r="E49">
        <v>1.47860003</v>
      </c>
      <c r="F49">
        <v>674.14300536999997</v>
      </c>
      <c r="G49">
        <v>1.54990005</v>
      </c>
      <c r="H49">
        <v>9.9000003020963209E+37</v>
      </c>
      <c r="J49" s="2">
        <f>TREND(Calibration!$A$2:$A$4,Calibration!$B$2:$B$4,C49)</f>
        <v>411.03680415780963</v>
      </c>
      <c r="K49" s="2">
        <f>TREND(Calibration!$A$2:$A$4,Calibration!$C$2:$C$4,E49)</f>
        <v>577.52074863692974</v>
      </c>
      <c r="L49" s="2">
        <f>TREND(Calibration!$A$2:$A$4,Calibration!$D$2:$D$4,G49)</f>
        <v>597.92286515279159</v>
      </c>
    </row>
    <row r="50" spans="1:12" x14ac:dyDescent="0.25">
      <c r="A50">
        <v>240103</v>
      </c>
      <c r="B50">
        <v>14.208999629999999</v>
      </c>
      <c r="C50">
        <v>0.57779997999999999</v>
      </c>
      <c r="D50">
        <v>1313.88098145</v>
      </c>
      <c r="E50">
        <v>1.51429999</v>
      </c>
      <c r="F50">
        <v>321.88598632999998</v>
      </c>
      <c r="G50">
        <v>1.54830003</v>
      </c>
      <c r="H50">
        <v>9.9000003020963209E+37</v>
      </c>
      <c r="J50" s="2">
        <f>TREND(Calibration!$A$2:$A$4,Calibration!$B$2:$B$4,C50)</f>
        <v>401.26362158434324</v>
      </c>
      <c r="K50" s="2">
        <f>TREND(Calibration!$A$2:$A$4,Calibration!$C$2:$C$4,E50)</f>
        <v>591.87207990351806</v>
      </c>
      <c r="L50" s="2">
        <f>TREND(Calibration!$A$2:$A$4,Calibration!$D$2:$D$4,G50)</f>
        <v>597.2652571071161</v>
      </c>
    </row>
    <row r="51" spans="1:12" x14ac:dyDescent="0.25">
      <c r="A51">
        <v>245092</v>
      </c>
      <c r="B51">
        <v>14.09899998</v>
      </c>
      <c r="C51">
        <v>0.58649998999999997</v>
      </c>
      <c r="D51">
        <v>572.75598145000004</v>
      </c>
      <c r="E51">
        <v>1.47430003</v>
      </c>
      <c r="F51">
        <v>978.36401366999996</v>
      </c>
      <c r="G51">
        <v>1.5461000199999999</v>
      </c>
      <c r="H51">
        <v>9.9000003020963209E+37</v>
      </c>
      <c r="J51" s="2">
        <f>TREND(Calibration!$A$2:$A$4,Calibration!$B$2:$B$4,C51)</f>
        <v>406.67932664757768</v>
      </c>
      <c r="K51" s="2">
        <f>TREND(Calibration!$A$2:$A$4,Calibration!$C$2:$C$4,E51)</f>
        <v>575.7921549789445</v>
      </c>
      <c r="L51" s="2">
        <f>TREND(Calibration!$A$2:$A$4,Calibration!$D$2:$D$4,G51)</f>
        <v>596.36105323681022</v>
      </c>
    </row>
    <row r="52" spans="1:12" x14ac:dyDescent="0.25">
      <c r="A52">
        <v>250092</v>
      </c>
      <c r="B52">
        <v>13.949000359999999</v>
      </c>
      <c r="C52">
        <v>0.58649998999999997</v>
      </c>
      <c r="D52">
        <v>9.9000003020963209E+37</v>
      </c>
      <c r="E52">
        <v>1.4035999800000001</v>
      </c>
      <c r="F52">
        <v>653.28198241999996</v>
      </c>
      <c r="G52">
        <v>1.54449999</v>
      </c>
      <c r="H52">
        <v>9.9000003020963209E+37</v>
      </c>
      <c r="J52" s="2">
        <f>TREND(Calibration!$A$2:$A$4,Calibration!$B$2:$B$4,C52)</f>
        <v>406.67932664757768</v>
      </c>
      <c r="K52" s="2">
        <f>TREND(Calibration!$A$2:$A$4,Calibration!$C$2:$C$4,E52)</f>
        <v>547.3708391535389</v>
      </c>
      <c r="L52" s="2">
        <f>TREND(Calibration!$A$2:$A$4,Calibration!$D$2:$D$4,G52)</f>
        <v>595.70344108113579</v>
      </c>
    </row>
    <row r="53" spans="1:12" x14ac:dyDescent="0.25">
      <c r="A53">
        <v>255089</v>
      </c>
      <c r="B53">
        <v>14.065999980000001</v>
      </c>
      <c r="C53">
        <v>0.59030002000000004</v>
      </c>
      <c r="D53">
        <v>608.72802734000004</v>
      </c>
      <c r="E53">
        <v>1.4327000400000001</v>
      </c>
      <c r="F53">
        <v>9.9000003020963209E+37</v>
      </c>
      <c r="G53">
        <v>1.5440000300000001</v>
      </c>
      <c r="H53">
        <v>9.9000003020963209E+37</v>
      </c>
      <c r="J53" s="2">
        <f>TREND(Calibration!$A$2:$A$4,Calibration!$B$2:$B$4,C53)</f>
        <v>409.04482297590869</v>
      </c>
      <c r="K53" s="2">
        <f>TREND(Calibration!$A$2:$A$4,Calibration!$C$2:$C$4,E53)</f>
        <v>559.06902035423468</v>
      </c>
      <c r="L53" s="2">
        <f>TREND(Calibration!$A$2:$A$4,Calibration!$D$2:$D$4,G53)</f>
        <v>595.49795757560719</v>
      </c>
    </row>
    <row r="54" spans="1:12" x14ac:dyDescent="0.25">
      <c r="A54">
        <v>260089</v>
      </c>
      <c r="B54">
        <v>14.208999629999999</v>
      </c>
      <c r="C54">
        <v>0.58969998000000001</v>
      </c>
      <c r="D54">
        <v>642.14099121000004</v>
      </c>
      <c r="E54">
        <v>1.45700002</v>
      </c>
      <c r="F54">
        <v>1205.2380371100001</v>
      </c>
      <c r="G54">
        <v>1.5461000199999999</v>
      </c>
      <c r="H54">
        <v>9.9000003020963209E+37</v>
      </c>
      <c r="J54" s="2">
        <f>TREND(Calibration!$A$2:$A$4,Calibration!$B$2:$B$4,C54)</f>
        <v>408.67130160453746</v>
      </c>
      <c r="K54" s="2">
        <f>TREND(Calibration!$A$2:$A$4,Calibration!$C$2:$C$4,E54)</f>
        <v>568.8375764745067</v>
      </c>
      <c r="L54" s="2">
        <f>TREND(Calibration!$A$2:$A$4,Calibration!$D$2:$D$4,G54)</f>
        <v>596.36105323681022</v>
      </c>
    </row>
    <row r="55" spans="1:12" x14ac:dyDescent="0.25">
      <c r="A55">
        <v>265093</v>
      </c>
      <c r="B55">
        <v>14.368000029999999</v>
      </c>
      <c r="C55">
        <v>0.59350002000000002</v>
      </c>
      <c r="D55">
        <v>982.95300293000003</v>
      </c>
      <c r="E55">
        <v>1.44029999</v>
      </c>
      <c r="F55">
        <v>1354.38098145</v>
      </c>
      <c r="G55">
        <v>1.5467</v>
      </c>
      <c r="H55">
        <v>9.9000003020963209E+37</v>
      </c>
      <c r="J55" s="2">
        <f>TREND(Calibration!$A$2:$A$4,Calibration!$B$2:$B$4,C55)</f>
        <v>411.03680415780963</v>
      </c>
      <c r="K55" s="2">
        <f>TREND(Calibration!$A$2:$A$4,Calibration!$C$2:$C$4,E55)</f>
        <v>562.12418904516619</v>
      </c>
      <c r="L55" s="2">
        <f>TREND(Calibration!$A$2:$A$4,Calibration!$D$2:$D$4,G55)</f>
        <v>596.60764495144156</v>
      </c>
    </row>
    <row r="56" spans="1:12" x14ac:dyDescent="0.25">
      <c r="A56">
        <v>270092</v>
      </c>
      <c r="B56">
        <v>14.52600002</v>
      </c>
      <c r="C56">
        <v>0.58969998000000001</v>
      </c>
      <c r="D56">
        <v>875.84899901999995</v>
      </c>
      <c r="E56">
        <v>1.4445999899999999</v>
      </c>
      <c r="F56">
        <v>9.9000003020963209E+37</v>
      </c>
      <c r="G56">
        <v>1.5385999699999999</v>
      </c>
      <c r="H56">
        <v>1103.5689697299999</v>
      </c>
      <c r="J56" s="2">
        <f>TREND(Calibration!$A$2:$A$4,Calibration!$B$2:$B$4,C56)</f>
        <v>408.67130160453746</v>
      </c>
      <c r="K56" s="2">
        <f>TREND(Calibration!$A$2:$A$4,Calibration!$C$2:$C$4,E56)</f>
        <v>563.85278270315143</v>
      </c>
      <c r="L56" s="2">
        <f>TREND(Calibration!$A$2:$A$4,Calibration!$D$2:$D$4,G56)</f>
        <v>593.27853350395128</v>
      </c>
    </row>
    <row r="57" spans="1:12" x14ac:dyDescent="0.25">
      <c r="A57">
        <v>275092</v>
      </c>
      <c r="B57">
        <v>14.583999629999999</v>
      </c>
      <c r="C57">
        <v>0.58810001999999995</v>
      </c>
      <c r="D57">
        <v>1198.1199951200001</v>
      </c>
      <c r="E57">
        <v>1.4429999600000001</v>
      </c>
      <c r="F57">
        <v>9.9000003020963209E+37</v>
      </c>
      <c r="G57">
        <v>1.5348000500000001</v>
      </c>
      <c r="H57">
        <v>9.9000003020963209E+37</v>
      </c>
      <c r="J57" s="2">
        <f>TREND(Calibration!$A$2:$A$4,Calibration!$B$2:$B$4,C57)</f>
        <v>407.67533591335172</v>
      </c>
      <c r="K57" s="2">
        <f>TREND(Calibration!$A$2:$A$4,Calibration!$C$2:$C$4,E57)</f>
        <v>563.20957300301518</v>
      </c>
      <c r="L57" s="2">
        <f>TREND(Calibration!$A$2:$A$4,Calibration!$D$2:$D$4,G57)</f>
        <v>591.71676679795803</v>
      </c>
    </row>
    <row r="58" spans="1:12" x14ac:dyDescent="0.25">
      <c r="A58">
        <v>280093</v>
      </c>
      <c r="B58">
        <v>14.472000120000001</v>
      </c>
      <c r="C58">
        <v>0.60049998999999998</v>
      </c>
      <c r="D58">
        <v>807.66101074000005</v>
      </c>
      <c r="E58">
        <v>1.4407999499999999</v>
      </c>
      <c r="F58">
        <v>1270.2139892600001</v>
      </c>
      <c r="G58">
        <v>1.54069996</v>
      </c>
      <c r="H58">
        <v>9.9000003020963209E+37</v>
      </c>
      <c r="J58" s="2">
        <f>TREND(Calibration!$A$2:$A$4,Calibration!$B$2:$B$4,C58)</f>
        <v>415.39424431839439</v>
      </c>
      <c r="K58" s="2">
        <f>TREND(Calibration!$A$2:$A$4,Calibration!$C$2:$C$4,E58)</f>
        <v>562.32517222778154</v>
      </c>
      <c r="L58" s="2">
        <f>TREND(Calibration!$A$2:$A$4,Calibration!$D$2:$D$4,G58)</f>
        <v>594.14162916515443</v>
      </c>
    </row>
    <row r="59" spans="1:12" x14ac:dyDescent="0.25">
      <c r="A59">
        <v>285092</v>
      </c>
      <c r="B59">
        <v>14.27000046</v>
      </c>
      <c r="C59">
        <v>0.59399997999999998</v>
      </c>
      <c r="D59">
        <v>967.29602050999995</v>
      </c>
      <c r="E59">
        <v>1.4407999499999999</v>
      </c>
      <c r="F59">
        <v>1030.1710205100001</v>
      </c>
      <c r="G59">
        <v>1.54340005</v>
      </c>
      <c r="H59">
        <v>9.9000003020963209E+37</v>
      </c>
      <c r="J59" s="2">
        <f>TREND(Calibration!$A$2:$A$4,Calibration!$B$2:$B$4,C59)</f>
        <v>411.34802631771686</v>
      </c>
      <c r="K59" s="2">
        <f>TREND(Calibration!$A$2:$A$4,Calibration!$C$2:$C$4,E59)</f>
        <v>562.32517222778154</v>
      </c>
      <c r="L59" s="2">
        <f>TREND(Calibration!$A$2:$A$4,Calibration!$D$2:$D$4,G59)</f>
        <v>595.25136586097585</v>
      </c>
    </row>
    <row r="60" spans="1:12" x14ac:dyDescent="0.25">
      <c r="A60">
        <v>290089</v>
      </c>
      <c r="B60">
        <v>14.097999570000001</v>
      </c>
      <c r="C60">
        <v>0.58700001000000002</v>
      </c>
      <c r="D60">
        <v>882.53399658000001</v>
      </c>
      <c r="E60">
        <v>1.47109997</v>
      </c>
      <c r="F60">
        <v>747.90802001999998</v>
      </c>
      <c r="G60">
        <v>1.5456000599999999</v>
      </c>
      <c r="H60">
        <v>9.9000003020963209E+37</v>
      </c>
      <c r="J60" s="2">
        <f>TREND(Calibration!$A$2:$A$4,Calibration!$B$2:$B$4,C60)</f>
        <v>406.9905861571321</v>
      </c>
      <c r="K60" s="2">
        <f>TREND(Calibration!$A$2:$A$4,Calibration!$C$2:$C$4,E60)</f>
        <v>574.50573557867187</v>
      </c>
      <c r="L60" s="2">
        <f>TREND(Calibration!$A$2:$A$4,Calibration!$D$2:$D$4,G60)</f>
        <v>596.15556973128162</v>
      </c>
    </row>
    <row r="61" spans="1:12" x14ac:dyDescent="0.25">
      <c r="A61">
        <v>295093</v>
      </c>
      <c r="B61">
        <v>13.98499966</v>
      </c>
      <c r="C61">
        <v>0.59299999000000003</v>
      </c>
      <c r="D61">
        <v>490.29400635000002</v>
      </c>
      <c r="E61">
        <v>1.4327000400000001</v>
      </c>
      <c r="F61">
        <v>9.9000003020963209E+37</v>
      </c>
      <c r="G61">
        <v>1.54830003</v>
      </c>
      <c r="H61">
        <v>1366.0040283200001</v>
      </c>
      <c r="J61" s="2">
        <f>TREND(Calibration!$A$2:$A$4,Calibration!$B$2:$B$4,C61)</f>
        <v>410.72553842331405</v>
      </c>
      <c r="K61" s="2">
        <f>TREND(Calibration!$A$2:$A$4,Calibration!$C$2:$C$4,E61)</f>
        <v>559.06902035423468</v>
      </c>
      <c r="L61" s="2">
        <f>TREND(Calibration!$A$2:$A$4,Calibration!$D$2:$D$4,G61)</f>
        <v>597.2652571071161</v>
      </c>
    </row>
    <row r="62" spans="1:12" x14ac:dyDescent="0.25">
      <c r="A62">
        <v>300095</v>
      </c>
      <c r="B62">
        <v>13.91899967</v>
      </c>
      <c r="C62">
        <v>0.59240000999999998</v>
      </c>
      <c r="D62">
        <v>1114.8869628899999</v>
      </c>
      <c r="E62">
        <v>1.4623999599999999</v>
      </c>
      <c r="F62">
        <v>806.49102783000001</v>
      </c>
      <c r="G62">
        <v>1.54779994</v>
      </c>
      <c r="H62">
        <v>9.9000003020963209E+37</v>
      </c>
      <c r="J62" s="2">
        <f>TREND(Calibration!$A$2:$A$4,Calibration!$B$2:$B$4,C62)</f>
        <v>410.35205440158995</v>
      </c>
      <c r="K62" s="2">
        <f>TREND(Calibration!$A$2:$A$4,Calibration!$C$2:$C$4,E62)</f>
        <v>571.00834439020468</v>
      </c>
      <c r="L62" s="2">
        <f>TREND(Calibration!$A$2:$A$4,Calibration!$D$2:$D$4,G62)</f>
        <v>597.05972017160161</v>
      </c>
    </row>
    <row r="63" spans="1:12" x14ac:dyDescent="0.25">
      <c r="A63">
        <v>305093</v>
      </c>
      <c r="B63">
        <v>14.006999970000001</v>
      </c>
      <c r="C63">
        <v>0.58700001000000002</v>
      </c>
      <c r="D63">
        <v>1167.7519531200001</v>
      </c>
      <c r="E63">
        <v>1.4419000099999999</v>
      </c>
      <c r="F63">
        <v>845.47198486000002</v>
      </c>
      <c r="G63">
        <v>1.5450999700000001</v>
      </c>
      <c r="H63">
        <v>9.9000003020963209E+37</v>
      </c>
      <c r="J63" s="2">
        <f>TREND(Calibration!$A$2:$A$4,Calibration!$B$2:$B$4,C63)</f>
        <v>406.9905861571321</v>
      </c>
      <c r="K63" s="2">
        <f>TREND(Calibration!$A$2:$A$4,Calibration!$C$2:$C$4,E63)</f>
        <v>562.76739472531722</v>
      </c>
      <c r="L63" s="2">
        <f>TREND(Calibration!$A$2:$A$4,Calibration!$D$2:$D$4,G63)</f>
        <v>595.95003279576724</v>
      </c>
    </row>
    <row r="64" spans="1:12" x14ac:dyDescent="0.25">
      <c r="A64">
        <v>310092</v>
      </c>
      <c r="B64">
        <v>14.208000180000001</v>
      </c>
      <c r="C64">
        <v>0.58539998999999998</v>
      </c>
      <c r="D64">
        <v>1084.95800781</v>
      </c>
      <c r="E64">
        <v>1.5212999599999999</v>
      </c>
      <c r="F64">
        <v>601.35198975000003</v>
      </c>
      <c r="G64">
        <v>1.5450999700000001</v>
      </c>
      <c r="H64">
        <v>9.9000003020963209E+37</v>
      </c>
      <c r="J64" s="2">
        <f>TREND(Calibration!$A$2:$A$4,Calibration!$B$2:$B$4,C64)</f>
        <v>405.99458311629922</v>
      </c>
      <c r="K64" s="2">
        <f>TREND(Calibration!$A$2:$A$4,Calibration!$C$2:$C$4,E64)</f>
        <v>594.68605751935229</v>
      </c>
      <c r="L64" s="2">
        <f>TREND(Calibration!$A$2:$A$4,Calibration!$D$2:$D$4,G64)</f>
        <v>595.95003279576724</v>
      </c>
    </row>
    <row r="65" spans="1:12" x14ac:dyDescent="0.25">
      <c r="A65">
        <v>315093</v>
      </c>
      <c r="B65">
        <v>14.41899967</v>
      </c>
      <c r="C65">
        <v>0.58969998000000001</v>
      </c>
      <c r="D65">
        <v>854.16601562000005</v>
      </c>
      <c r="E65">
        <v>1.48670006</v>
      </c>
      <c r="F65">
        <v>558.29901123000002</v>
      </c>
      <c r="G65">
        <v>1.5440000300000001</v>
      </c>
      <c r="H65">
        <v>9.9000003020963209E+37</v>
      </c>
      <c r="J65" s="2">
        <f>TREND(Calibration!$A$2:$A$4,Calibration!$B$2:$B$4,C65)</f>
        <v>408.67130160453746</v>
      </c>
      <c r="K65" s="2">
        <f>TREND(Calibration!$A$2:$A$4,Calibration!$C$2:$C$4,E65)</f>
        <v>580.77694875029977</v>
      </c>
      <c r="L65" s="2">
        <f>TREND(Calibration!$A$2:$A$4,Calibration!$D$2:$D$4,G65)</f>
        <v>595.49795757560719</v>
      </c>
    </row>
    <row r="66" spans="1:12" x14ac:dyDescent="0.25">
      <c r="A66">
        <v>320093</v>
      </c>
      <c r="B66">
        <v>14.571999549999999</v>
      </c>
      <c r="C66">
        <v>0.59399997999999998</v>
      </c>
      <c r="D66">
        <v>917.42602538999995</v>
      </c>
      <c r="E66">
        <v>1.49269998</v>
      </c>
      <c r="F66">
        <v>513.79901123000002</v>
      </c>
      <c r="G66">
        <v>1.54340005</v>
      </c>
      <c r="H66">
        <v>9.9000003020963209E+37</v>
      </c>
      <c r="J66" s="2">
        <f>TREND(Calibration!$A$2:$A$4,Calibration!$B$2:$B$4,C66)</f>
        <v>411.34802631771686</v>
      </c>
      <c r="K66" s="2">
        <f>TREND(Calibration!$A$2:$A$4,Calibration!$C$2:$C$4,E66)</f>
        <v>583.18890774109491</v>
      </c>
      <c r="L66" s="2">
        <f>TREND(Calibration!$A$2:$A$4,Calibration!$D$2:$D$4,G66)</f>
        <v>595.25136586097585</v>
      </c>
    </row>
    <row r="67" spans="1:12" x14ac:dyDescent="0.25">
      <c r="A67">
        <v>325093</v>
      </c>
      <c r="B67">
        <v>14.52999973</v>
      </c>
      <c r="C67">
        <v>0.60000001999999997</v>
      </c>
      <c r="D67">
        <v>1202.9709472699999</v>
      </c>
      <c r="E67">
        <v>1.50020003</v>
      </c>
      <c r="F67">
        <v>352.84698486000002</v>
      </c>
      <c r="G67">
        <v>1.5424</v>
      </c>
      <c r="H67">
        <v>9.9000003020963209E+37</v>
      </c>
      <c r="J67" s="2">
        <f>TREND(Calibration!$A$2:$A$4,Calibration!$B$2:$B$4,C67)</f>
        <v>415.08301593354594</v>
      </c>
      <c r="K67" s="2">
        <f>TREND(Calibration!$A$2:$A$4,Calibration!$C$2:$C$4,E67)</f>
        <v>586.20391677936766</v>
      </c>
      <c r="L67" s="2">
        <f>TREND(Calibration!$A$2:$A$4,Calibration!$D$2:$D$4,G67)</f>
        <v>594.84034541993276</v>
      </c>
    </row>
    <row r="68" spans="1:12" x14ac:dyDescent="0.25">
      <c r="A68">
        <v>330092</v>
      </c>
      <c r="B68">
        <v>14.373999599999999</v>
      </c>
      <c r="C68">
        <v>0.60049998999999998</v>
      </c>
      <c r="D68">
        <v>1066.3260498</v>
      </c>
      <c r="E68">
        <v>1.4900000099999999</v>
      </c>
      <c r="F68">
        <v>688.28698729999996</v>
      </c>
      <c r="G68">
        <v>1.55050004</v>
      </c>
      <c r="H68">
        <v>9.9000003020963209E+37</v>
      </c>
      <c r="J68" s="2">
        <f>TREND(Calibration!$A$2:$A$4,Calibration!$B$2:$B$4,C68)</f>
        <v>415.39424431839439</v>
      </c>
      <c r="K68" s="2">
        <f>TREND(Calibration!$A$2:$A$4,Calibration!$C$2:$C$4,E68)</f>
        <v>582.10352378324592</v>
      </c>
      <c r="L68" s="2">
        <f>TREND(Calibration!$A$2:$A$4,Calibration!$D$2:$D$4,G68)</f>
        <v>598.16946097742186</v>
      </c>
    </row>
    <row r="69" spans="1:12" x14ac:dyDescent="0.25">
      <c r="A69">
        <v>335092</v>
      </c>
      <c r="B69">
        <v>14.192999840000001</v>
      </c>
      <c r="C69">
        <v>0.59350002000000002</v>
      </c>
      <c r="D69">
        <v>9.9000003020963209E+37</v>
      </c>
      <c r="E69">
        <v>1.51909995</v>
      </c>
      <c r="F69">
        <v>464.40899658000001</v>
      </c>
      <c r="G69">
        <v>1.5424</v>
      </c>
      <c r="H69">
        <v>9.9000003020963209E+37</v>
      </c>
      <c r="J69" s="2">
        <f>TREND(Calibration!$A$2:$A$4,Calibration!$B$2:$B$4,C69)</f>
        <v>411.03680415780963</v>
      </c>
      <c r="K69" s="2">
        <f>TREND(Calibration!$A$2:$A$4,Calibration!$C$2:$C$4,E69)</f>
        <v>593.80165674411876</v>
      </c>
      <c r="L69" s="2">
        <f>TREND(Calibration!$A$2:$A$4,Calibration!$D$2:$D$4,G69)</f>
        <v>594.84034541993276</v>
      </c>
    </row>
    <row r="70" spans="1:12" x14ac:dyDescent="0.25">
      <c r="A70">
        <v>340093</v>
      </c>
      <c r="B70">
        <v>14.09599972</v>
      </c>
      <c r="C70">
        <v>0.58429998000000005</v>
      </c>
      <c r="D70">
        <v>748.71600341999999</v>
      </c>
      <c r="E70">
        <v>1.4596999900000001</v>
      </c>
      <c r="F70">
        <v>1042.29394531</v>
      </c>
      <c r="G70">
        <v>1.5467</v>
      </c>
      <c r="H70">
        <v>9.9000003020963209E+37</v>
      </c>
      <c r="J70" s="2">
        <f>TREND(Calibration!$A$2:$A$4,Calibration!$B$2:$B$4,C70)</f>
        <v>405.30983336007961</v>
      </c>
      <c r="K70" s="2">
        <f>TREND(Calibration!$A$2:$A$4,Calibration!$C$2:$C$4,E70)</f>
        <v>569.92296043235569</v>
      </c>
      <c r="L70" s="2">
        <f>TREND(Calibration!$A$2:$A$4,Calibration!$D$2:$D$4,G70)</f>
        <v>596.60764495144156</v>
      </c>
    </row>
    <row r="71" spans="1:12" x14ac:dyDescent="0.25">
      <c r="A71">
        <v>345093</v>
      </c>
      <c r="B71">
        <v>14.053000450000001</v>
      </c>
      <c r="C71">
        <v>0.58490001999999996</v>
      </c>
      <c r="D71">
        <v>1207.7270507799999</v>
      </c>
      <c r="E71">
        <v>1.4835</v>
      </c>
      <c r="F71">
        <v>9.9000003020963209E+37</v>
      </c>
      <c r="G71">
        <v>1.54449999</v>
      </c>
      <c r="H71">
        <v>9.9000003020963209E+37</v>
      </c>
      <c r="J71" s="2">
        <f>TREND(Calibration!$A$2:$A$4,Calibration!$B$2:$B$4,C71)</f>
        <v>405.68335473145078</v>
      </c>
      <c r="K71" s="2">
        <f>TREND(Calibration!$A$2:$A$4,Calibration!$C$2:$C$4,E71)</f>
        <v>579.49052935002715</v>
      </c>
      <c r="L71" s="2">
        <f>TREND(Calibration!$A$2:$A$4,Calibration!$D$2:$D$4,G71)</f>
        <v>595.70344108113579</v>
      </c>
    </row>
    <row r="72" spans="1:12" x14ac:dyDescent="0.25">
      <c r="A72">
        <v>350093</v>
      </c>
      <c r="B72">
        <v>14.024000170000001</v>
      </c>
      <c r="C72">
        <v>0.57509999999999994</v>
      </c>
      <c r="D72">
        <v>828.75799560999997</v>
      </c>
      <c r="E72">
        <v>1.43110001</v>
      </c>
      <c r="F72">
        <v>1129.0760498</v>
      </c>
      <c r="G72">
        <v>1.5450999700000001</v>
      </c>
      <c r="H72">
        <v>9.9000003020963209E+37</v>
      </c>
      <c r="J72" s="2">
        <f>TREND(Calibration!$A$2:$A$4,Calibration!$B$2:$B$4,C72)</f>
        <v>399.58289991199666</v>
      </c>
      <c r="K72" s="2">
        <f>TREND(Calibration!$A$2:$A$4,Calibration!$C$2:$C$4,E72)</f>
        <v>558.42581065409831</v>
      </c>
      <c r="L72" s="2">
        <f>TREND(Calibration!$A$2:$A$4,Calibration!$D$2:$D$4,G72)</f>
        <v>595.95003279576724</v>
      </c>
    </row>
    <row r="73" spans="1:12" x14ac:dyDescent="0.25">
      <c r="A73">
        <v>355093</v>
      </c>
      <c r="B73">
        <v>14.15100002</v>
      </c>
      <c r="C73">
        <v>0.60049998999999998</v>
      </c>
      <c r="D73">
        <v>641.44897461000005</v>
      </c>
      <c r="E73">
        <v>1.6400999999999999</v>
      </c>
      <c r="F73">
        <v>1047.9079589800001</v>
      </c>
      <c r="G73">
        <v>1.5471999599999999</v>
      </c>
      <c r="H73">
        <v>9.9000003020963209E+37</v>
      </c>
      <c r="J73" s="2">
        <f>TREND(Calibration!$A$2:$A$4,Calibration!$B$2:$B$4,C73)</f>
        <v>415.39424431839439</v>
      </c>
      <c r="K73" s="2">
        <f>TREND(Calibration!$A$2:$A$4,Calibration!$C$2:$C$4,E73)</f>
        <v>642.44349838270125</v>
      </c>
      <c r="L73" s="2">
        <f>TREND(Calibration!$A$2:$A$4,Calibration!$D$2:$D$4,G73)</f>
        <v>596.81312845697028</v>
      </c>
    </row>
    <row r="74" spans="1:12" x14ac:dyDescent="0.25">
      <c r="A74">
        <v>360092</v>
      </c>
      <c r="B74">
        <v>14.30000019</v>
      </c>
      <c r="C74">
        <v>0.60540002999999998</v>
      </c>
      <c r="D74">
        <v>1128.64294434</v>
      </c>
      <c r="E74">
        <v>1.56500006</v>
      </c>
      <c r="F74">
        <v>1025.32299805</v>
      </c>
      <c r="G74">
        <v>1.5391000500000001</v>
      </c>
      <c r="H74">
        <v>9.9000003020963209E+37</v>
      </c>
      <c r="J74" s="2">
        <f>TREND(Calibration!$A$2:$A$4,Calibration!$B$2:$B$4,C74)</f>
        <v>418.44449040294501</v>
      </c>
      <c r="K74" s="2">
        <f>TREND(Calibration!$A$2:$A$4,Calibration!$C$2:$C$4,E74)</f>
        <v>612.25343326663688</v>
      </c>
      <c r="L74" s="2">
        <f>TREND(Calibration!$A$2:$A$4,Calibration!$D$2:$D$4,G74)</f>
        <v>593.48406632946694</v>
      </c>
    </row>
    <row r="75" spans="1:12" x14ac:dyDescent="0.25">
      <c r="A75">
        <v>365093</v>
      </c>
      <c r="B75">
        <v>14.46199989</v>
      </c>
      <c r="C75">
        <v>0.59570003000000005</v>
      </c>
      <c r="D75">
        <v>9.9000003020963209E+37</v>
      </c>
      <c r="E75">
        <v>1.5082999500000001</v>
      </c>
      <c r="F75">
        <v>812.23101807</v>
      </c>
      <c r="G75">
        <v>1.53750002</v>
      </c>
      <c r="H75">
        <v>9.9000003020963209E+37</v>
      </c>
      <c r="J75" s="2">
        <f>TREND(Calibration!$A$2:$A$4,Calibration!$B$2:$B$4,C75)</f>
        <v>412.40629744530776</v>
      </c>
      <c r="K75" s="2">
        <f>TREND(Calibration!$A$2:$A$4,Calibration!$C$2:$C$4,E75)</f>
        <v>589.46007267289986</v>
      </c>
      <c r="L75" s="2">
        <f>TREND(Calibration!$A$2:$A$4,Calibration!$D$2:$D$4,G75)</f>
        <v>592.82645417379251</v>
      </c>
    </row>
    <row r="76" spans="1:12" x14ac:dyDescent="0.25">
      <c r="A76">
        <v>370093</v>
      </c>
      <c r="B76">
        <v>14.5170002</v>
      </c>
      <c r="C76">
        <v>0.60320001999999995</v>
      </c>
      <c r="D76">
        <v>563.24499512</v>
      </c>
      <c r="E76">
        <v>1.46570003</v>
      </c>
      <c r="F76">
        <v>1078.9770507799999</v>
      </c>
      <c r="G76">
        <v>1.5391000500000001</v>
      </c>
      <c r="H76">
        <v>9.9000003020963209E+37</v>
      </c>
      <c r="J76" s="2">
        <f>TREND(Calibration!$A$2:$A$4,Calibration!$B$2:$B$4,C76)</f>
        <v>417.07499711544688</v>
      </c>
      <c r="K76" s="2">
        <f>TREND(Calibration!$A$2:$A$4,Calibration!$C$2:$C$4,E76)</f>
        <v>572.3349676629739</v>
      </c>
      <c r="L76" s="2">
        <f>TREND(Calibration!$A$2:$A$4,Calibration!$D$2:$D$4,G76)</f>
        <v>593.48406632946694</v>
      </c>
    </row>
    <row r="77" spans="1:12" x14ac:dyDescent="0.25">
      <c r="A77">
        <v>375093</v>
      </c>
      <c r="B77">
        <v>14.42300034</v>
      </c>
      <c r="C77">
        <v>0.57999997999999997</v>
      </c>
      <c r="D77">
        <v>9.9000003020963209E+37</v>
      </c>
      <c r="E77">
        <v>1.4619</v>
      </c>
      <c r="F77">
        <v>653.51800536999997</v>
      </c>
      <c r="G77">
        <v>1.54990005</v>
      </c>
      <c r="H77">
        <v>9.9000003020963209E+37</v>
      </c>
      <c r="J77" s="2">
        <f>TREND(Calibration!$A$2:$A$4,Calibration!$B$2:$B$4,C77)</f>
        <v>402.63310864690015</v>
      </c>
      <c r="K77" s="2">
        <f>TREND(Calibration!$A$2:$A$4,Calibration!$C$2:$C$4,E77)</f>
        <v>570.80736120758922</v>
      </c>
      <c r="L77" s="2">
        <f>TREND(Calibration!$A$2:$A$4,Calibration!$D$2:$D$4,G77)</f>
        <v>597.92286515279159</v>
      </c>
    </row>
    <row r="78" spans="1:12" x14ac:dyDescent="0.25">
      <c r="A78">
        <v>380093</v>
      </c>
      <c r="B78">
        <v>14.31000042</v>
      </c>
      <c r="C78">
        <v>0.58810001999999995</v>
      </c>
      <c r="D78">
        <v>1132.9129638700001</v>
      </c>
      <c r="E78">
        <v>1.57369995</v>
      </c>
      <c r="F78">
        <v>780.54901123000002</v>
      </c>
      <c r="G78">
        <v>1.5467</v>
      </c>
      <c r="H78">
        <v>9.9000003020963209E+37</v>
      </c>
      <c r="J78" s="2">
        <f>TREND(Calibration!$A$2:$A$4,Calibration!$B$2:$B$4,C78)</f>
        <v>407.67533591335172</v>
      </c>
      <c r="K78" s="2">
        <f>TREND(Calibration!$A$2:$A$4,Calibration!$C$2:$C$4,E78)</f>
        <v>615.75077621528101</v>
      </c>
      <c r="L78" s="2">
        <f>TREND(Calibration!$A$2:$A$4,Calibration!$D$2:$D$4,G78)</f>
        <v>596.60764495144156</v>
      </c>
    </row>
    <row r="79" spans="1:12" x14ac:dyDescent="0.25">
      <c r="A79">
        <v>385105</v>
      </c>
      <c r="B79">
        <v>14.10499954</v>
      </c>
      <c r="C79">
        <v>0.60000001999999997</v>
      </c>
      <c r="D79">
        <v>865.75701904000005</v>
      </c>
      <c r="E79">
        <v>1.5305000499999999</v>
      </c>
      <c r="F79">
        <v>907.06402588000003</v>
      </c>
      <c r="G79">
        <v>1.5456000599999999</v>
      </c>
      <c r="H79">
        <v>9.9000003020963209E+37</v>
      </c>
      <c r="J79" s="2">
        <f>TREND(Calibration!$A$2:$A$4,Calibration!$B$2:$B$4,C79)</f>
        <v>415.08301593354594</v>
      </c>
      <c r="K79" s="2">
        <f>TREND(Calibration!$A$2:$A$4,Calibration!$C$2:$C$4,E79)</f>
        <v>598.38448013025777</v>
      </c>
      <c r="L79" s="2">
        <f>TREND(Calibration!$A$2:$A$4,Calibration!$D$2:$D$4,G79)</f>
        <v>596.15556973128162</v>
      </c>
    </row>
    <row r="80" spans="1:12" x14ac:dyDescent="0.25">
      <c r="A80">
        <v>390093</v>
      </c>
      <c r="B80">
        <v>14.03100014</v>
      </c>
      <c r="C80">
        <v>0.59729999</v>
      </c>
      <c r="D80">
        <v>969.26397704999999</v>
      </c>
      <c r="E80">
        <v>1.54340005</v>
      </c>
      <c r="F80">
        <v>1079.33105469</v>
      </c>
      <c r="G80">
        <v>1.5467</v>
      </c>
      <c r="H80">
        <v>9.9000003020963209E+37</v>
      </c>
      <c r="J80" s="2">
        <f>TREND(Calibration!$A$2:$A$4,Calibration!$B$2:$B$4,C80)</f>
        <v>413.40226313649345</v>
      </c>
      <c r="K80" s="2">
        <f>TREND(Calibration!$A$2:$A$4,Calibration!$C$2:$C$4,E80)</f>
        <v>603.57026110421384</v>
      </c>
      <c r="L80" s="2">
        <f>TREND(Calibration!$A$2:$A$4,Calibration!$D$2:$D$4,G80)</f>
        <v>596.60764495144156</v>
      </c>
    </row>
    <row r="81" spans="1:12" x14ac:dyDescent="0.25">
      <c r="A81">
        <v>395094</v>
      </c>
      <c r="B81">
        <v>13.994999890000001</v>
      </c>
      <c r="C81">
        <v>0.60210001000000002</v>
      </c>
      <c r="D81">
        <v>901.10400390999996</v>
      </c>
      <c r="E81">
        <v>1.49109995</v>
      </c>
      <c r="F81">
        <v>1256.1829834</v>
      </c>
      <c r="G81">
        <v>1.5493999700000001</v>
      </c>
      <c r="H81">
        <v>9.9000003020963209E+37</v>
      </c>
      <c r="J81" s="2">
        <f>TREND(Calibration!$A$2:$A$4,Calibration!$B$2:$B$4,C81)</f>
        <v>416.39024735922732</v>
      </c>
      <c r="K81" s="2">
        <f>TREND(Calibration!$A$2:$A$4,Calibration!$C$2:$C$4,E81)</f>
        <v>582.54569804095854</v>
      </c>
      <c r="L81" s="2">
        <f>TREND(Calibration!$A$2:$A$4,Calibration!$D$2:$D$4,G81)</f>
        <v>597.71733232727604</v>
      </c>
    </row>
    <row r="82" spans="1:12" x14ac:dyDescent="0.25">
      <c r="A82">
        <v>400094</v>
      </c>
      <c r="B82">
        <v>14.024000170000001</v>
      </c>
      <c r="C82">
        <v>0.58590001000000003</v>
      </c>
      <c r="D82">
        <v>9.9000003020963209E+37</v>
      </c>
      <c r="E82">
        <v>1.4900000099999999</v>
      </c>
      <c r="F82">
        <v>631.80999756000006</v>
      </c>
      <c r="G82">
        <v>1.5456000599999999</v>
      </c>
      <c r="H82">
        <v>9.9000003020963209E+37</v>
      </c>
      <c r="J82" s="2">
        <f>TREND(Calibration!$A$2:$A$4,Calibration!$B$2:$B$4,C82)</f>
        <v>406.30584262585364</v>
      </c>
      <c r="K82" s="2">
        <f>TREND(Calibration!$A$2:$A$4,Calibration!$C$2:$C$4,E82)</f>
        <v>582.10352378324592</v>
      </c>
      <c r="L82" s="2">
        <f>TREND(Calibration!$A$2:$A$4,Calibration!$D$2:$D$4,G82)</f>
        <v>596.15556973128162</v>
      </c>
    </row>
    <row r="83" spans="1:12" x14ac:dyDescent="0.25">
      <c r="A83">
        <v>405103</v>
      </c>
      <c r="B83">
        <v>14.18000031</v>
      </c>
      <c r="C83">
        <v>0.59729999</v>
      </c>
      <c r="D83">
        <v>721.19097899999997</v>
      </c>
      <c r="E83">
        <v>1.4380999800000001</v>
      </c>
      <c r="F83">
        <v>889.10101318</v>
      </c>
      <c r="G83">
        <v>1.54449999</v>
      </c>
      <c r="H83">
        <v>9.9000003020963209E+37</v>
      </c>
      <c r="J83" s="2">
        <f>TREND(Calibration!$A$2:$A$4,Calibration!$B$2:$B$4,C83)</f>
        <v>413.40226313649345</v>
      </c>
      <c r="K83" s="2">
        <f>TREND(Calibration!$A$2:$A$4,Calibration!$C$2:$C$4,E83)</f>
        <v>561.23978826993266</v>
      </c>
      <c r="L83" s="2">
        <f>TREND(Calibration!$A$2:$A$4,Calibration!$D$2:$D$4,G83)</f>
        <v>595.70344108113579</v>
      </c>
    </row>
    <row r="84" spans="1:12" x14ac:dyDescent="0.25">
      <c r="A84">
        <v>410093</v>
      </c>
      <c r="B84">
        <v>14.34899998</v>
      </c>
      <c r="C84">
        <v>0.59079999000000005</v>
      </c>
      <c r="D84">
        <v>839.41601562000005</v>
      </c>
      <c r="E84">
        <v>1.4883999800000001</v>
      </c>
      <c r="F84">
        <v>1267.7020263700001</v>
      </c>
      <c r="G84">
        <v>1.5471999599999999</v>
      </c>
      <c r="H84">
        <v>9.9000003020963209E+37</v>
      </c>
      <c r="J84" s="2">
        <f>TREND(Calibration!$A$2:$A$4,Calibration!$B$2:$B$4,C84)</f>
        <v>409.35605136075714</v>
      </c>
      <c r="K84" s="2">
        <f>TREND(Calibration!$A$2:$A$4,Calibration!$C$2:$C$4,E84)</f>
        <v>581.46031408310967</v>
      </c>
      <c r="L84" s="2">
        <f>TREND(Calibration!$A$2:$A$4,Calibration!$D$2:$D$4,G84)</f>
        <v>596.81312845697028</v>
      </c>
    </row>
    <row r="85" spans="1:12" x14ac:dyDescent="0.25">
      <c r="A85">
        <v>415094</v>
      </c>
      <c r="B85">
        <v>14.420000079999999</v>
      </c>
      <c r="C85">
        <v>0.58380001999999998</v>
      </c>
      <c r="D85">
        <v>1336.02502441</v>
      </c>
      <c r="E85">
        <v>1.50349998</v>
      </c>
      <c r="F85">
        <v>731.95501708999996</v>
      </c>
      <c r="G85">
        <v>1.54069996</v>
      </c>
      <c r="H85">
        <v>9.9000003020963209E+37</v>
      </c>
      <c r="J85" s="2">
        <f>TREND(Calibration!$A$2:$A$4,Calibration!$B$2:$B$4,C85)</f>
        <v>404.99861120017232</v>
      </c>
      <c r="K85" s="2">
        <f>TREND(Calibration!$A$2:$A$4,Calibration!$C$2:$C$4,E85)</f>
        <v>587.53049181231381</v>
      </c>
      <c r="L85" s="2">
        <f>TREND(Calibration!$A$2:$A$4,Calibration!$D$2:$D$4,G85)</f>
        <v>594.14162916515443</v>
      </c>
    </row>
    <row r="86" spans="1:12" x14ac:dyDescent="0.25">
      <c r="A86">
        <v>420094</v>
      </c>
      <c r="B86">
        <v>14.46199989</v>
      </c>
      <c r="C86">
        <v>0.59460002000000001</v>
      </c>
      <c r="D86">
        <v>907.88500977000001</v>
      </c>
      <c r="E86">
        <v>1.4947999700000001</v>
      </c>
      <c r="F86">
        <v>866.79602050999995</v>
      </c>
      <c r="G86">
        <v>1.5424</v>
      </c>
      <c r="H86">
        <v>9.9000003020963209E+37</v>
      </c>
      <c r="J86" s="2">
        <f>TREND(Calibration!$A$2:$A$4,Calibration!$B$2:$B$4,C86)</f>
        <v>411.72154768908808</v>
      </c>
      <c r="K86" s="2">
        <f>TREND(Calibration!$A$2:$A$4,Calibration!$C$2:$C$4,E86)</f>
        <v>584.03310062384674</v>
      </c>
      <c r="L86" s="2">
        <f>TREND(Calibration!$A$2:$A$4,Calibration!$D$2:$D$4,G86)</f>
        <v>594.84034541993276</v>
      </c>
    </row>
    <row r="87" spans="1:12" x14ac:dyDescent="0.25">
      <c r="A87">
        <v>425094</v>
      </c>
      <c r="B87">
        <v>14.29300022</v>
      </c>
      <c r="C87">
        <v>0.59350002000000002</v>
      </c>
      <c r="D87">
        <v>1154.7170410199999</v>
      </c>
      <c r="E87">
        <v>1.4839999699999999</v>
      </c>
      <c r="F87">
        <v>970.68798828000001</v>
      </c>
      <c r="G87">
        <v>1.5385999699999999</v>
      </c>
      <c r="H87">
        <v>9.9000003020963209E+37</v>
      </c>
      <c r="J87" s="2">
        <f>TREND(Calibration!$A$2:$A$4,Calibration!$B$2:$B$4,C87)</f>
        <v>411.03680415780963</v>
      </c>
      <c r="K87" s="2">
        <f>TREND(Calibration!$A$2:$A$4,Calibration!$C$2:$C$4,E87)</f>
        <v>579.69151655262772</v>
      </c>
      <c r="L87" s="2">
        <f>TREND(Calibration!$A$2:$A$4,Calibration!$D$2:$D$4,G87)</f>
        <v>593.27853350395128</v>
      </c>
    </row>
    <row r="88" spans="1:12" x14ac:dyDescent="0.25">
      <c r="A88">
        <v>430094</v>
      </c>
      <c r="B88">
        <v>14.166999819999999</v>
      </c>
      <c r="C88">
        <v>0.58969998000000001</v>
      </c>
      <c r="D88">
        <v>1167.5109863299999</v>
      </c>
      <c r="E88">
        <v>1.5428999699999999</v>
      </c>
      <c r="F88">
        <v>1106.0219726600001</v>
      </c>
      <c r="G88">
        <v>1.5424</v>
      </c>
      <c r="H88">
        <v>9.9000003020963209E+37</v>
      </c>
      <c r="J88" s="2">
        <f>TREND(Calibration!$A$2:$A$4,Calibration!$B$2:$B$4,C88)</f>
        <v>408.67130160453746</v>
      </c>
      <c r="K88" s="2">
        <f>TREND(Calibration!$A$2:$A$4,Calibration!$C$2:$C$4,E88)</f>
        <v>603.36922968177532</v>
      </c>
      <c r="L88" s="2">
        <f>TREND(Calibration!$A$2:$A$4,Calibration!$D$2:$D$4,G88)</f>
        <v>594.84034541993276</v>
      </c>
    </row>
    <row r="89" spans="1:12" x14ac:dyDescent="0.25">
      <c r="A89">
        <v>435094</v>
      </c>
      <c r="B89">
        <v>14.036999700000001</v>
      </c>
      <c r="C89">
        <v>0.57779997999999999</v>
      </c>
      <c r="D89">
        <v>1243.3039550799999</v>
      </c>
      <c r="E89">
        <v>1.5369999400000001</v>
      </c>
      <c r="F89">
        <v>9.9000003020963209E+37</v>
      </c>
      <c r="G89">
        <v>1.5379999900000001</v>
      </c>
      <c r="H89">
        <v>9.9000003020963209E+37</v>
      </c>
      <c r="J89" s="2">
        <f>TREND(Calibration!$A$2:$A$4,Calibration!$B$2:$B$4,C89)</f>
        <v>401.26362158434324</v>
      </c>
      <c r="K89" s="2">
        <f>TREND(Calibration!$A$2:$A$4,Calibration!$C$2:$C$4,E89)</f>
        <v>600.99742632365371</v>
      </c>
      <c r="L89" s="2">
        <f>TREND(Calibration!$A$2:$A$4,Calibration!$D$2:$D$4,G89)</f>
        <v>593.03194178932006</v>
      </c>
    </row>
    <row r="90" spans="1:12" x14ac:dyDescent="0.25">
      <c r="A90">
        <v>440093</v>
      </c>
      <c r="B90">
        <v>14.04300022</v>
      </c>
      <c r="C90">
        <v>0.58109999000000001</v>
      </c>
      <c r="D90">
        <v>500.39401244999999</v>
      </c>
      <c r="E90">
        <v>1.5563999399999999</v>
      </c>
      <c r="F90">
        <v>1212.66796875</v>
      </c>
      <c r="G90">
        <v>1.5379999900000001</v>
      </c>
      <c r="H90">
        <v>9.9000003020963209E+37</v>
      </c>
      <c r="J90" s="2">
        <f>TREND(Calibration!$A$2:$A$4,Calibration!$B$2:$B$4,C90)</f>
        <v>403.31785840311983</v>
      </c>
      <c r="K90" s="2">
        <f>TREND(Calibration!$A$2:$A$4,Calibration!$C$2:$C$4,E90)</f>
        <v>608.79619771084322</v>
      </c>
      <c r="L90" s="2">
        <f>TREND(Calibration!$A$2:$A$4,Calibration!$D$2:$D$4,G90)</f>
        <v>593.03194178932006</v>
      </c>
    </row>
    <row r="91" spans="1:12" x14ac:dyDescent="0.25">
      <c r="A91">
        <v>445094</v>
      </c>
      <c r="B91">
        <v>14.07600021</v>
      </c>
      <c r="C91">
        <v>0.57999997999999997</v>
      </c>
      <c r="D91">
        <v>871.57098388999998</v>
      </c>
      <c r="E91">
        <v>1.51479995</v>
      </c>
      <c r="F91">
        <v>1145.8790283200001</v>
      </c>
      <c r="G91">
        <v>1.5418000199999999</v>
      </c>
      <c r="H91">
        <v>9.9000003020963209E+37</v>
      </c>
      <c r="J91" s="2">
        <f>TREND(Calibration!$A$2:$A$4,Calibration!$B$2:$B$4,C91)</f>
        <v>402.63310864690015</v>
      </c>
      <c r="K91" s="2">
        <f>TREND(Calibration!$A$2:$A$4,Calibration!$C$2:$C$4,E91)</f>
        <v>592.0730630861334</v>
      </c>
      <c r="L91" s="2">
        <f>TREND(Calibration!$A$2:$A$4,Calibration!$D$2:$D$4,G91)</f>
        <v>594.59375370530131</v>
      </c>
    </row>
    <row r="92" spans="1:12" x14ac:dyDescent="0.25">
      <c r="A92">
        <v>450094</v>
      </c>
      <c r="B92">
        <v>14.23799992</v>
      </c>
      <c r="C92">
        <v>0.58649998999999997</v>
      </c>
      <c r="D92">
        <v>1153.7669677700001</v>
      </c>
      <c r="E92">
        <v>1.4623999599999999</v>
      </c>
      <c r="F92">
        <v>901.81597899999997</v>
      </c>
      <c r="G92">
        <v>1.54340005</v>
      </c>
      <c r="H92">
        <v>9.9000003020963209E+37</v>
      </c>
      <c r="J92" s="2">
        <f>TREND(Calibration!$A$2:$A$4,Calibration!$B$2:$B$4,C92)</f>
        <v>406.67932664757768</v>
      </c>
      <c r="K92" s="2">
        <f>TREND(Calibration!$A$2:$A$4,Calibration!$C$2:$C$4,E92)</f>
        <v>571.00834439020468</v>
      </c>
      <c r="L92" s="2">
        <f>TREND(Calibration!$A$2:$A$4,Calibration!$D$2:$D$4,G92)</f>
        <v>595.25136586097585</v>
      </c>
    </row>
    <row r="93" spans="1:12" x14ac:dyDescent="0.25">
      <c r="A93">
        <v>455094</v>
      </c>
      <c r="B93">
        <v>14.34200001</v>
      </c>
      <c r="C93">
        <v>0.59729999</v>
      </c>
      <c r="D93">
        <v>634.87200928000004</v>
      </c>
      <c r="E93">
        <v>1.5369999400000001</v>
      </c>
      <c r="F93">
        <v>9.9000003020963209E+37</v>
      </c>
      <c r="G93">
        <v>1.5424</v>
      </c>
      <c r="H93">
        <v>9.9000003020963209E+37</v>
      </c>
      <c r="J93" s="2">
        <f>TREND(Calibration!$A$2:$A$4,Calibration!$B$2:$B$4,C93)</f>
        <v>413.40226313649345</v>
      </c>
      <c r="K93" s="2">
        <f>TREND(Calibration!$A$2:$A$4,Calibration!$C$2:$C$4,E93)</f>
        <v>600.99742632365371</v>
      </c>
      <c r="L93" s="2">
        <f>TREND(Calibration!$A$2:$A$4,Calibration!$D$2:$D$4,G93)</f>
        <v>594.84034541993276</v>
      </c>
    </row>
    <row r="94" spans="1:12" x14ac:dyDescent="0.25">
      <c r="A94">
        <v>460103</v>
      </c>
      <c r="B94">
        <v>14.46899986</v>
      </c>
      <c r="C94">
        <v>0.58810001999999995</v>
      </c>
      <c r="D94">
        <v>9.9000003020963209E+37</v>
      </c>
      <c r="E94">
        <v>1.4808000299999999</v>
      </c>
      <c r="F94">
        <v>475.62899779999998</v>
      </c>
      <c r="G94">
        <v>1.5391000500000001</v>
      </c>
      <c r="H94">
        <v>9.9000003020963209E+37</v>
      </c>
      <c r="J94" s="2">
        <f>TREND(Calibration!$A$2:$A$4,Calibration!$B$2:$B$4,C94)</f>
        <v>407.67533591335172</v>
      </c>
      <c r="K94" s="2">
        <f>TREND(Calibration!$A$2:$A$4,Calibration!$C$2:$C$4,E94)</f>
        <v>578.40514539217804</v>
      </c>
      <c r="L94" s="2">
        <f>TREND(Calibration!$A$2:$A$4,Calibration!$D$2:$D$4,G94)</f>
        <v>593.48406632946694</v>
      </c>
    </row>
    <row r="95" spans="1:12" x14ac:dyDescent="0.25">
      <c r="A95">
        <v>465093</v>
      </c>
      <c r="B95">
        <v>14.43900013</v>
      </c>
      <c r="C95">
        <v>0.57889997999999998</v>
      </c>
      <c r="D95">
        <v>960.34802246000004</v>
      </c>
      <c r="E95">
        <v>1.52890003</v>
      </c>
      <c r="F95">
        <v>628.06500243999994</v>
      </c>
      <c r="G95">
        <v>1.5391000500000001</v>
      </c>
      <c r="H95">
        <v>9.9000003020963209E+37</v>
      </c>
      <c r="J95" s="2">
        <f>TREND(Calibration!$A$2:$A$4,Calibration!$B$2:$B$4,C95)</f>
        <v>401.9483651156217</v>
      </c>
      <c r="K95" s="2">
        <f>TREND(Calibration!$A$2:$A$4,Calibration!$C$2:$C$4,E95)</f>
        <v>597.74127445010674</v>
      </c>
      <c r="L95" s="2">
        <f>TREND(Calibration!$A$2:$A$4,Calibration!$D$2:$D$4,G95)</f>
        <v>593.48406632946694</v>
      </c>
    </row>
    <row r="96" spans="1:12" x14ac:dyDescent="0.25">
      <c r="A96">
        <v>470094</v>
      </c>
      <c r="B96">
        <v>14.321999549999999</v>
      </c>
      <c r="C96">
        <v>0.58270001000000005</v>
      </c>
      <c r="D96">
        <v>552.41497803000004</v>
      </c>
      <c r="E96">
        <v>1.4251999900000001</v>
      </c>
      <c r="F96">
        <v>705.13299560999997</v>
      </c>
      <c r="G96">
        <v>1.5402</v>
      </c>
      <c r="H96">
        <v>9.9000003020963209E+37</v>
      </c>
      <c r="J96" s="2">
        <f>TREND(Calibration!$A$2:$A$4,Calibration!$B$2:$B$4,C96)</f>
        <v>404.3138614439527</v>
      </c>
      <c r="K96" s="2">
        <f>TREND(Calibration!$A$2:$A$4,Calibration!$C$2:$C$4,E96)</f>
        <v>556.05401131596193</v>
      </c>
      <c r="L96" s="2">
        <f>TREND(Calibration!$A$2:$A$4,Calibration!$D$2:$D$4,G96)</f>
        <v>593.93614565962582</v>
      </c>
    </row>
    <row r="97" spans="1:12" x14ac:dyDescent="0.25">
      <c r="A97">
        <v>475094</v>
      </c>
      <c r="B97">
        <v>14.15999985</v>
      </c>
      <c r="C97">
        <v>0.58050000999999996</v>
      </c>
      <c r="D97">
        <v>9.9000003020963209E+37</v>
      </c>
      <c r="E97">
        <v>1.5008000100000001</v>
      </c>
      <c r="F97">
        <v>625.49700928000004</v>
      </c>
      <c r="G97">
        <v>1.5418000199999999</v>
      </c>
      <c r="H97">
        <v>9.9000003020963209E+37</v>
      </c>
      <c r="J97" s="2">
        <f>TREND(Calibration!$A$2:$A$4,Calibration!$B$2:$B$4,C97)</f>
        <v>402.94437438139573</v>
      </c>
      <c r="K97" s="2">
        <f>TREND(Calibration!$A$2:$A$4,Calibration!$C$2:$C$4,E97)</f>
        <v>586.44510785446494</v>
      </c>
      <c r="L97" s="2">
        <f>TREND(Calibration!$A$2:$A$4,Calibration!$D$2:$D$4,G97)</f>
        <v>594.59375370530131</v>
      </c>
    </row>
    <row r="98" spans="1:12" x14ac:dyDescent="0.25">
      <c r="A98">
        <v>480094</v>
      </c>
      <c r="B98">
        <v>14.03100014</v>
      </c>
      <c r="C98">
        <v>0.59350002000000002</v>
      </c>
      <c r="D98">
        <v>658.09197998000002</v>
      </c>
      <c r="E98">
        <v>1.5283000499999999</v>
      </c>
      <c r="F98">
        <v>1160.7209472699999</v>
      </c>
      <c r="G98">
        <v>1.5385999699999999</v>
      </c>
      <c r="H98">
        <v>9.9000003020963209E+37</v>
      </c>
      <c r="J98" s="2">
        <f>TREND(Calibration!$A$2:$A$4,Calibration!$B$2:$B$4,C98)</f>
        <v>411.03680415780963</v>
      </c>
      <c r="K98" s="2">
        <f>TREND(Calibration!$A$2:$A$4,Calibration!$C$2:$C$4,E98)</f>
        <v>597.50008337500958</v>
      </c>
      <c r="L98" s="2">
        <f>TREND(Calibration!$A$2:$A$4,Calibration!$D$2:$D$4,G98)</f>
        <v>593.27853350395128</v>
      </c>
    </row>
    <row r="99" spans="1:12" x14ac:dyDescent="0.25">
      <c r="A99">
        <v>485094</v>
      </c>
      <c r="B99">
        <v>13.93999958</v>
      </c>
      <c r="C99">
        <v>0.59840000000000004</v>
      </c>
      <c r="D99">
        <v>817.43402100000003</v>
      </c>
      <c r="E99">
        <v>1.4472999600000001</v>
      </c>
      <c r="F99">
        <v>1174.2550048799999</v>
      </c>
      <c r="G99">
        <v>1.54130006</v>
      </c>
      <c r="H99">
        <v>9.9000003020963209E+37</v>
      </c>
      <c r="J99" s="2">
        <f>TREND(Calibration!$A$2:$A$4,Calibration!$B$2:$B$4,C99)</f>
        <v>414.08701289271312</v>
      </c>
      <c r="K99" s="2">
        <f>TREND(Calibration!$A$2:$A$4,Calibration!$C$2:$C$4,E99)</f>
        <v>564.93816666100042</v>
      </c>
      <c r="L99" s="2">
        <f>TREND(Calibration!$A$2:$A$4,Calibration!$D$2:$D$4,G99)</f>
        <v>594.38827019977271</v>
      </c>
    </row>
    <row r="100" spans="1:12" x14ac:dyDescent="0.25">
      <c r="A100">
        <v>490094</v>
      </c>
      <c r="B100">
        <v>13.88099957</v>
      </c>
      <c r="C100">
        <v>0.59030002000000004</v>
      </c>
      <c r="D100">
        <v>1161.9689941399999</v>
      </c>
      <c r="E100">
        <v>1.4943000099999999</v>
      </c>
      <c r="F100">
        <v>735.27899170000001</v>
      </c>
      <c r="G100">
        <v>1.54340005</v>
      </c>
      <c r="H100">
        <v>9.9000003020963209E+37</v>
      </c>
      <c r="J100" s="2">
        <f>TREND(Calibration!$A$2:$A$4,Calibration!$B$2:$B$4,C100)</f>
        <v>409.04482297590869</v>
      </c>
      <c r="K100" s="2">
        <f>TREND(Calibration!$A$2:$A$4,Calibration!$C$2:$C$4,E100)</f>
        <v>583.83211744123116</v>
      </c>
      <c r="L100" s="2">
        <f>TREND(Calibration!$A$2:$A$4,Calibration!$D$2:$D$4,G100)</f>
        <v>595.25136586097585</v>
      </c>
    </row>
    <row r="101" spans="1:12" x14ac:dyDescent="0.25">
      <c r="A101">
        <v>495092</v>
      </c>
      <c r="B101">
        <v>13.975999829999999</v>
      </c>
      <c r="C101">
        <v>0.58700001000000002</v>
      </c>
      <c r="D101">
        <v>9.9000003020963209E+37</v>
      </c>
      <c r="E101">
        <v>1.4716000600000001</v>
      </c>
      <c r="F101">
        <v>1336.4630127</v>
      </c>
      <c r="G101">
        <v>1.54779994</v>
      </c>
      <c r="H101">
        <v>1343.1510009799999</v>
      </c>
      <c r="J101" s="2">
        <f>TREND(Calibration!$A$2:$A$4,Calibration!$B$2:$B$4,C101)</f>
        <v>406.9905861571321</v>
      </c>
      <c r="K101" s="2">
        <f>TREND(Calibration!$A$2:$A$4,Calibration!$C$2:$C$4,E101)</f>
        <v>574.70677102109551</v>
      </c>
      <c r="L101" s="2">
        <f>TREND(Calibration!$A$2:$A$4,Calibration!$D$2:$D$4,G101)</f>
        <v>597.05972017160161</v>
      </c>
    </row>
    <row r="102" spans="1:12" x14ac:dyDescent="0.25">
      <c r="A102">
        <v>500089</v>
      </c>
      <c r="B102">
        <v>14.196000099999999</v>
      </c>
      <c r="C102">
        <v>0.58920002000000005</v>
      </c>
      <c r="D102">
        <v>874.84399413999995</v>
      </c>
      <c r="E102">
        <v>1.4835</v>
      </c>
      <c r="F102">
        <v>1073.3260498</v>
      </c>
      <c r="G102">
        <v>1.54130006</v>
      </c>
      <c r="H102">
        <v>9.9000003020963209E+37</v>
      </c>
      <c r="J102" s="2">
        <f>TREND(Calibration!$A$2:$A$4,Calibration!$B$2:$B$4,C102)</f>
        <v>408.36007944463023</v>
      </c>
      <c r="K102" s="2">
        <f>TREND(Calibration!$A$2:$A$4,Calibration!$C$2:$C$4,E102)</f>
        <v>579.49052935002715</v>
      </c>
      <c r="L102" s="2">
        <f>TREND(Calibration!$A$2:$A$4,Calibration!$D$2:$D$4,G102)</f>
        <v>594.38827019977271</v>
      </c>
    </row>
    <row r="103" spans="1:12" x14ac:dyDescent="0.25">
      <c r="A103">
        <v>505092</v>
      </c>
      <c r="B103">
        <v>14.413999560000001</v>
      </c>
      <c r="C103">
        <v>0.59130000999999999</v>
      </c>
      <c r="D103">
        <v>698.92797852000001</v>
      </c>
      <c r="E103">
        <v>1.47539997</v>
      </c>
      <c r="F103">
        <v>933.06597899999997</v>
      </c>
      <c r="G103">
        <v>1.5424</v>
      </c>
      <c r="H103">
        <v>9.9000003020963209E+37</v>
      </c>
      <c r="J103" s="2">
        <f>TREND(Calibration!$A$2:$A$4,Calibration!$B$2:$B$4,C103)</f>
        <v>409.6673108703115</v>
      </c>
      <c r="K103" s="2">
        <f>TREND(Calibration!$A$2:$A$4,Calibration!$C$2:$C$4,E103)</f>
        <v>576.23432923665712</v>
      </c>
      <c r="L103" s="2">
        <f>TREND(Calibration!$A$2:$A$4,Calibration!$D$2:$D$4,G103)</f>
        <v>594.84034541993276</v>
      </c>
    </row>
    <row r="104" spans="1:12" x14ac:dyDescent="0.25">
      <c r="A104">
        <v>510092</v>
      </c>
      <c r="B104">
        <v>14.49100018</v>
      </c>
      <c r="C104">
        <v>0.58270001000000005</v>
      </c>
      <c r="D104">
        <v>814.20898437000005</v>
      </c>
      <c r="E104">
        <v>1.49109995</v>
      </c>
      <c r="F104">
        <v>764.87799071999996</v>
      </c>
      <c r="G104">
        <v>1.54449999</v>
      </c>
      <c r="H104">
        <v>9.9000003020963209E+37</v>
      </c>
      <c r="J104" s="2">
        <f>TREND(Calibration!$A$2:$A$4,Calibration!$B$2:$B$4,C104)</f>
        <v>404.3138614439527</v>
      </c>
      <c r="K104" s="2">
        <f>TREND(Calibration!$A$2:$A$4,Calibration!$C$2:$C$4,E104)</f>
        <v>582.54569804095854</v>
      </c>
      <c r="L104" s="2">
        <f>TREND(Calibration!$A$2:$A$4,Calibration!$D$2:$D$4,G104)</f>
        <v>595.70344108113579</v>
      </c>
    </row>
    <row r="105" spans="1:12" x14ac:dyDescent="0.25">
      <c r="A105">
        <v>515092</v>
      </c>
      <c r="B105">
        <v>14.46500015</v>
      </c>
      <c r="C105">
        <v>0.60049998999999998</v>
      </c>
      <c r="D105">
        <v>936.42901611000002</v>
      </c>
      <c r="E105">
        <v>1.52349997</v>
      </c>
      <c r="F105">
        <v>695.08300781000003</v>
      </c>
      <c r="G105">
        <v>1.5440000300000001</v>
      </c>
      <c r="H105">
        <v>9.9000003020963209E+37</v>
      </c>
      <c r="J105" s="2">
        <f>TREND(Calibration!$A$2:$A$4,Calibration!$B$2:$B$4,C105)</f>
        <v>415.39424431839439</v>
      </c>
      <c r="K105" s="2">
        <f>TREND(Calibration!$A$2:$A$4,Calibration!$C$2:$C$4,E105)</f>
        <v>595.57045829458582</v>
      </c>
      <c r="L105" s="2">
        <f>TREND(Calibration!$A$2:$A$4,Calibration!$D$2:$D$4,G105)</f>
        <v>595.49795757560719</v>
      </c>
    </row>
    <row r="106" spans="1:12" x14ac:dyDescent="0.25">
      <c r="A106">
        <v>520092</v>
      </c>
      <c r="B106">
        <v>14.29699993</v>
      </c>
      <c r="C106">
        <v>0.60320001999999995</v>
      </c>
      <c r="D106">
        <v>1187.2700195299999</v>
      </c>
      <c r="E106">
        <v>1.5450999700000001</v>
      </c>
      <c r="F106">
        <v>1163.3680419899999</v>
      </c>
      <c r="G106">
        <v>1.54130006</v>
      </c>
      <c r="H106">
        <v>9.9000003020963209E+37</v>
      </c>
      <c r="J106" s="2">
        <f>TREND(Calibration!$A$2:$A$4,Calibration!$B$2:$B$4,C106)</f>
        <v>417.07499711544688</v>
      </c>
      <c r="K106" s="2">
        <f>TREND(Calibration!$A$2:$A$4,Calibration!$C$2:$C$4,E106)</f>
        <v>604.25362643702374</v>
      </c>
      <c r="L106" s="2">
        <f>TREND(Calibration!$A$2:$A$4,Calibration!$D$2:$D$4,G106)</f>
        <v>594.38827019977271</v>
      </c>
    </row>
    <row r="107" spans="1:12" x14ac:dyDescent="0.25">
      <c r="A107">
        <v>525089</v>
      </c>
      <c r="B107">
        <v>14.18900013</v>
      </c>
      <c r="C107">
        <v>0.58759998999999996</v>
      </c>
      <c r="D107">
        <v>849.72698975000003</v>
      </c>
      <c r="E107">
        <v>1.52180004</v>
      </c>
      <c r="F107">
        <v>994.85699463000003</v>
      </c>
      <c r="G107">
        <v>1.5402</v>
      </c>
      <c r="H107">
        <v>9.9000003020963209E+37</v>
      </c>
      <c r="J107" s="2">
        <f>TREND(Calibration!$A$2:$A$4,Calibration!$B$2:$B$4,C107)</f>
        <v>407.36407017885614</v>
      </c>
      <c r="K107" s="2">
        <f>TREND(Calibration!$A$2:$A$4,Calibration!$C$2:$C$4,E107)</f>
        <v>594.88708894179069</v>
      </c>
      <c r="L107" s="2">
        <f>TREND(Calibration!$A$2:$A$4,Calibration!$D$2:$D$4,G107)</f>
        <v>593.93614565962582</v>
      </c>
    </row>
    <row r="108" spans="1:12" x14ac:dyDescent="0.25">
      <c r="A108">
        <v>530089</v>
      </c>
      <c r="B108">
        <v>14.085000040000001</v>
      </c>
      <c r="C108">
        <v>0.59030002000000004</v>
      </c>
      <c r="D108">
        <v>756.40899658000001</v>
      </c>
      <c r="E108">
        <v>1.6784000400000001</v>
      </c>
      <c r="F108">
        <v>913.94598388999998</v>
      </c>
      <c r="G108">
        <v>1.5456000599999999</v>
      </c>
      <c r="H108">
        <v>9.9000003020963209E+37</v>
      </c>
      <c r="J108" s="2">
        <f>TREND(Calibration!$A$2:$A$4,Calibration!$B$2:$B$4,C108)</f>
        <v>409.04482297590869</v>
      </c>
      <c r="K108" s="2">
        <f>TREND(Calibration!$A$2:$A$4,Calibration!$C$2:$C$4,E108)</f>
        <v>657.84005797446503</v>
      </c>
      <c r="L108" s="2">
        <f>TREND(Calibration!$A$2:$A$4,Calibration!$D$2:$D$4,G108)</f>
        <v>596.15556973128162</v>
      </c>
    </row>
    <row r="109" spans="1:12" x14ac:dyDescent="0.25">
      <c r="A109">
        <v>535089</v>
      </c>
      <c r="B109">
        <v>13.9659996</v>
      </c>
      <c r="C109">
        <v>0.59460002000000001</v>
      </c>
      <c r="D109">
        <v>947.41802978999999</v>
      </c>
      <c r="E109">
        <v>1.56400001</v>
      </c>
      <c r="F109">
        <v>954.60498046999999</v>
      </c>
      <c r="G109">
        <v>1.54830003</v>
      </c>
      <c r="H109">
        <v>9.9000003020963209E+37</v>
      </c>
      <c r="J109" s="2">
        <f>TREND(Calibration!$A$2:$A$4,Calibration!$B$2:$B$4,C109)</f>
        <v>411.72154768908808</v>
      </c>
      <c r="K109" s="2">
        <f>TREND(Calibration!$A$2:$A$4,Calibration!$C$2:$C$4,E109)</f>
        <v>611.85141464159778</v>
      </c>
      <c r="L109" s="2">
        <f>TREND(Calibration!$A$2:$A$4,Calibration!$D$2:$D$4,G109)</f>
        <v>597.2652571071161</v>
      </c>
    </row>
    <row r="110" spans="1:12" x14ac:dyDescent="0.25">
      <c r="A110">
        <v>540089</v>
      </c>
      <c r="B110">
        <v>13.90699959</v>
      </c>
      <c r="C110">
        <v>0.60540002999999998</v>
      </c>
      <c r="D110">
        <v>955.65600586000005</v>
      </c>
      <c r="E110">
        <v>1.49590003</v>
      </c>
      <c r="F110">
        <v>861.57098388999998</v>
      </c>
      <c r="G110">
        <v>1.5471999599999999</v>
      </c>
      <c r="H110">
        <v>9.9000003020963209E+37</v>
      </c>
      <c r="J110" s="2">
        <f>TREND(Calibration!$A$2:$A$4,Calibration!$B$2:$B$4,C110)</f>
        <v>418.44449040294501</v>
      </c>
      <c r="K110" s="2">
        <f>TREND(Calibration!$A$2:$A$4,Calibration!$C$2:$C$4,E110)</f>
        <v>584.4753231213823</v>
      </c>
      <c r="L110" s="2">
        <f>TREND(Calibration!$A$2:$A$4,Calibration!$D$2:$D$4,G110)</f>
        <v>596.81312845697028</v>
      </c>
    </row>
    <row r="111" spans="1:12" x14ac:dyDescent="0.25">
      <c r="A111">
        <v>545089</v>
      </c>
      <c r="B111">
        <v>13.99800014</v>
      </c>
      <c r="C111">
        <v>0.59729999</v>
      </c>
      <c r="D111">
        <v>1304.4310302700001</v>
      </c>
      <c r="E111">
        <v>1.58179998</v>
      </c>
      <c r="F111">
        <v>722.30499268000005</v>
      </c>
      <c r="G111">
        <v>1.55050004</v>
      </c>
      <c r="H111">
        <v>9.9000003020963209E+37</v>
      </c>
      <c r="J111" s="2">
        <f>TREND(Calibration!$A$2:$A$4,Calibration!$B$2:$B$4,C111)</f>
        <v>413.40226313649345</v>
      </c>
      <c r="K111" s="2">
        <f>TREND(Calibration!$A$2:$A$4,Calibration!$C$2:$C$4,E111)</f>
        <v>619.00697632865092</v>
      </c>
      <c r="L111" s="2">
        <f>TREND(Calibration!$A$2:$A$4,Calibration!$D$2:$D$4,G111)</f>
        <v>598.16946097742186</v>
      </c>
    </row>
    <row r="112" spans="1:12" x14ac:dyDescent="0.25">
      <c r="A112">
        <v>550089</v>
      </c>
      <c r="B112">
        <v>14.17300034</v>
      </c>
      <c r="C112">
        <v>0.59619999000000001</v>
      </c>
      <c r="D112">
        <v>1027.3280029299999</v>
      </c>
      <c r="E112">
        <v>1.56939995</v>
      </c>
      <c r="F112">
        <v>1313.3800048799999</v>
      </c>
      <c r="G112">
        <v>1.55209994</v>
      </c>
      <c r="H112">
        <v>9.9000003020963209E+37</v>
      </c>
      <c r="J112" s="2">
        <f>TREND(Calibration!$A$2:$A$4,Calibration!$B$2:$B$4,C112)</f>
        <v>412.71751960521499</v>
      </c>
      <c r="K112" s="2">
        <f>TREND(Calibration!$A$2:$A$4,Calibration!$C$2:$C$4,E112)</f>
        <v>614.02218255729565</v>
      </c>
      <c r="L112" s="2">
        <f>TREND(Calibration!$A$2:$A$4,Calibration!$D$2:$D$4,G112)</f>
        <v>598.82701970311052</v>
      </c>
    </row>
    <row r="113" spans="1:12" x14ac:dyDescent="0.25">
      <c r="A113">
        <v>555089</v>
      </c>
      <c r="B113">
        <v>14.347999570000001</v>
      </c>
      <c r="C113">
        <v>0.59399997999999998</v>
      </c>
      <c r="D113">
        <v>1156.9689941399999</v>
      </c>
      <c r="E113">
        <v>1.4991999899999999</v>
      </c>
      <c r="F113">
        <v>1155.22595215</v>
      </c>
      <c r="G113">
        <v>1.55050004</v>
      </c>
      <c r="H113">
        <v>9.9000003020963209E+37</v>
      </c>
      <c r="J113" s="2">
        <f>TREND(Calibration!$A$2:$A$4,Calibration!$B$2:$B$4,C113)</f>
        <v>411.34802631771686</v>
      </c>
      <c r="K113" s="2">
        <f>TREND(Calibration!$A$2:$A$4,Calibration!$C$2:$C$4,E113)</f>
        <v>585.80190217431368</v>
      </c>
      <c r="L113" s="2">
        <f>TREND(Calibration!$A$2:$A$4,Calibration!$D$2:$D$4,G113)</f>
        <v>598.16946097742186</v>
      </c>
    </row>
    <row r="114" spans="1:12" x14ac:dyDescent="0.25">
      <c r="A114">
        <v>560089</v>
      </c>
      <c r="B114">
        <v>14.5</v>
      </c>
      <c r="C114">
        <v>0.58539998999999998</v>
      </c>
      <c r="D114">
        <v>691.74499512</v>
      </c>
      <c r="E114">
        <v>1.4823999400000001</v>
      </c>
      <c r="F114">
        <v>1010.16699219</v>
      </c>
      <c r="G114">
        <v>1.55209994</v>
      </c>
      <c r="H114">
        <v>9.9000003020963209E+37</v>
      </c>
      <c r="J114" s="2">
        <f>TREND(Calibration!$A$2:$A$4,Calibration!$B$2:$B$4,C114)</f>
        <v>405.99458311629922</v>
      </c>
      <c r="K114" s="2">
        <f>TREND(Calibration!$A$2:$A$4,Calibration!$C$2:$C$4,E114)</f>
        <v>579.04830685249146</v>
      </c>
      <c r="L114" s="2">
        <f>TREND(Calibration!$A$2:$A$4,Calibration!$D$2:$D$4,G114)</f>
        <v>598.82701970311052</v>
      </c>
    </row>
    <row r="115" spans="1:12" x14ac:dyDescent="0.25">
      <c r="A115">
        <v>565092</v>
      </c>
      <c r="B115">
        <v>14.522999759999999</v>
      </c>
      <c r="C115">
        <v>0.59890001999999998</v>
      </c>
      <c r="D115">
        <v>801.73901366999996</v>
      </c>
      <c r="E115">
        <v>1.48730004</v>
      </c>
      <c r="F115">
        <v>964.56701659999999</v>
      </c>
      <c r="G115">
        <v>1.55209994</v>
      </c>
      <c r="H115">
        <v>9.9000003020963209E+37</v>
      </c>
      <c r="J115" s="2">
        <f>TREND(Calibration!$A$2:$A$4,Calibration!$B$2:$B$4,C115)</f>
        <v>414.39827240226748</v>
      </c>
      <c r="K115" s="2">
        <f>TREND(Calibration!$A$2:$A$4,Calibration!$C$2:$C$4,E115)</f>
        <v>581.01813982539693</v>
      </c>
      <c r="L115" s="2">
        <f>TREND(Calibration!$A$2:$A$4,Calibration!$D$2:$D$4,G115)</f>
        <v>598.82701970311052</v>
      </c>
    </row>
    <row r="116" spans="1:12" x14ac:dyDescent="0.25">
      <c r="A116">
        <v>570092</v>
      </c>
      <c r="B116">
        <v>14.38099957</v>
      </c>
      <c r="C116">
        <v>0.58160000999999995</v>
      </c>
      <c r="D116">
        <v>902.41998291000004</v>
      </c>
      <c r="E116">
        <v>1.47490001</v>
      </c>
      <c r="F116">
        <v>897.77502441000001</v>
      </c>
      <c r="G116">
        <v>1.55209994</v>
      </c>
      <c r="H116">
        <v>9.9000003020963209E+37</v>
      </c>
      <c r="J116" s="2">
        <f>TREND(Calibration!$A$2:$A$4,Calibration!$B$2:$B$4,C116)</f>
        <v>403.62911791267419</v>
      </c>
      <c r="K116" s="2">
        <f>TREND(Calibration!$A$2:$A$4,Calibration!$C$2:$C$4,E116)</f>
        <v>576.03334605404177</v>
      </c>
      <c r="L116" s="2">
        <f>TREND(Calibration!$A$2:$A$4,Calibration!$D$2:$D$4,G116)</f>
        <v>598.82701970311052</v>
      </c>
    </row>
    <row r="117" spans="1:12" x14ac:dyDescent="0.25">
      <c r="A117">
        <v>575102</v>
      </c>
      <c r="B117">
        <v>14.23499966</v>
      </c>
      <c r="C117">
        <v>0.59670000999999995</v>
      </c>
      <c r="D117">
        <v>627.38397216999999</v>
      </c>
      <c r="E117">
        <v>1.51859999</v>
      </c>
      <c r="F117">
        <v>1342.85998535</v>
      </c>
      <c r="G117">
        <v>1.55369997</v>
      </c>
      <c r="H117">
        <v>9.9000003020963209E+37</v>
      </c>
      <c r="J117" s="2">
        <f>TREND(Calibration!$A$2:$A$4,Calibration!$B$2:$B$4,C117)</f>
        <v>413.02877911476935</v>
      </c>
      <c r="K117" s="2">
        <f>TREND(Calibration!$A$2:$A$4,Calibration!$C$2:$C$4,E117)</f>
        <v>593.6006735615033</v>
      </c>
      <c r="L117" s="2">
        <f>TREND(Calibration!$A$2:$A$4,Calibration!$D$2:$D$4,G117)</f>
        <v>599.48463185878495</v>
      </c>
    </row>
    <row r="118" spans="1:12" x14ac:dyDescent="0.25">
      <c r="A118">
        <v>580093</v>
      </c>
      <c r="B118">
        <v>14.036999700000001</v>
      </c>
      <c r="C118">
        <v>0.59509999000000002</v>
      </c>
      <c r="D118">
        <v>1108.1989746100001</v>
      </c>
      <c r="E118">
        <v>1.5077999799999999</v>
      </c>
      <c r="F118">
        <v>1285.4539794899999</v>
      </c>
      <c r="G118">
        <v>1.5509999999999999</v>
      </c>
      <c r="H118">
        <v>9.9000003020963209E+37</v>
      </c>
      <c r="J118" s="2">
        <f>TREND(Calibration!$A$2:$A$4,Calibration!$B$2:$B$4,C118)</f>
        <v>412.03277607393653</v>
      </c>
      <c r="K118" s="2">
        <f>TREND(Calibration!$A$2:$A$4,Calibration!$C$2:$C$4,E118)</f>
        <v>589.25908547029906</v>
      </c>
      <c r="L118" s="2">
        <f>TREND(Calibration!$A$2:$A$4,Calibration!$D$2:$D$4,G118)</f>
        <v>598.37494448295047</v>
      </c>
    </row>
    <row r="119" spans="1:12" x14ac:dyDescent="0.25">
      <c r="A119">
        <v>585094</v>
      </c>
      <c r="B119">
        <v>13.90400028</v>
      </c>
      <c r="C119">
        <v>0.59890001999999998</v>
      </c>
      <c r="D119">
        <v>1114.6440429700001</v>
      </c>
      <c r="E119">
        <v>1.4731999600000001</v>
      </c>
      <c r="F119">
        <v>968.66802978999999</v>
      </c>
      <c r="G119">
        <v>1.5607000600000001</v>
      </c>
      <c r="H119">
        <v>9.9000003020963209E+37</v>
      </c>
      <c r="J119" s="2">
        <f>TREND(Calibration!$A$2:$A$4,Calibration!$B$2:$B$4,C119)</f>
        <v>414.39827240226748</v>
      </c>
      <c r="K119" s="2">
        <f>TREND(Calibration!$A$2:$A$4,Calibration!$C$2:$C$4,E119)</f>
        <v>575.34992846142359</v>
      </c>
      <c r="L119" s="2">
        <f>TREND(Calibration!$A$2:$A$4,Calibration!$D$2:$D$4,G119)</f>
        <v>602.36166808611529</v>
      </c>
    </row>
    <row r="120" spans="1:12" x14ac:dyDescent="0.25">
      <c r="A120">
        <v>590093</v>
      </c>
      <c r="B120">
        <v>13.84899998</v>
      </c>
      <c r="C120">
        <v>0.59509999000000002</v>
      </c>
      <c r="D120">
        <v>1192.5939941399999</v>
      </c>
      <c r="E120">
        <v>1.50349998</v>
      </c>
      <c r="F120">
        <v>1043.2760009799999</v>
      </c>
      <c r="G120">
        <v>1.5618000000000001</v>
      </c>
      <c r="H120">
        <v>9.9000003020963209E+37</v>
      </c>
      <c r="J120" s="2">
        <f>TREND(Calibration!$A$2:$A$4,Calibration!$B$2:$B$4,C120)</f>
        <v>412.03277607393653</v>
      </c>
      <c r="K120" s="2">
        <f>TREND(Calibration!$A$2:$A$4,Calibration!$C$2:$C$4,E120)</f>
        <v>587.53049181231381</v>
      </c>
      <c r="L120" s="2">
        <f>TREND(Calibration!$A$2:$A$4,Calibration!$D$2:$D$4,G120)</f>
        <v>602.81374330627523</v>
      </c>
    </row>
    <row r="121" spans="1:12" x14ac:dyDescent="0.25">
      <c r="A121">
        <v>595094</v>
      </c>
      <c r="B121">
        <v>13.95600033</v>
      </c>
      <c r="C121">
        <v>0.59939998000000005</v>
      </c>
      <c r="D121">
        <v>1144.0889892600001</v>
      </c>
      <c r="E121">
        <v>1.47049999</v>
      </c>
      <c r="F121">
        <v>864.44201659999999</v>
      </c>
      <c r="G121">
        <v>1.5563999399999999</v>
      </c>
      <c r="H121">
        <v>9.9000003020963209E+37</v>
      </c>
      <c r="J121" s="2">
        <f>TREND(Calibration!$A$2:$A$4,Calibration!$B$2:$B$4,C121)</f>
        <v>414.70949456217483</v>
      </c>
      <c r="K121" s="2">
        <f>TREND(Calibration!$A$2:$A$4,Calibration!$C$2:$C$4,E121)</f>
        <v>574.2645445035746</v>
      </c>
      <c r="L121" s="2">
        <f>TREND(Calibration!$A$2:$A$4,Calibration!$D$2:$D$4,G121)</f>
        <v>600.59431923461932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14.166999819999999</v>
      </c>
      <c r="C2">
        <v>0.59399997999999998</v>
      </c>
      <c r="D2">
        <v>769.46398925999995</v>
      </c>
      <c r="E2">
        <v>1.4429999600000001</v>
      </c>
      <c r="F2">
        <v>9.9000003020963209E+37</v>
      </c>
      <c r="G2">
        <v>1.5509999999999999</v>
      </c>
      <c r="H2">
        <v>9.9000003020963209E+37</v>
      </c>
      <c r="J2" s="2">
        <f>TREND(Calibration!$A$2:$A$4,Calibration!$B$2:$B$4,C2)</f>
        <v>411.34802631771686</v>
      </c>
      <c r="K2" s="2">
        <f>TREND(Calibration!$A$2:$A$4,Calibration!$C$2:$C$4,E2)</f>
        <v>563.20957300301518</v>
      </c>
      <c r="L2" s="2">
        <f>TREND(Calibration!$A$2:$A$4,Calibration!$D$2:$D$4,G2)</f>
        <v>598.37494448295047</v>
      </c>
      <c r="N2" s="2">
        <f>AVERAGE(J2:J265)</f>
        <v>413.42016902421233</v>
      </c>
    </row>
    <row r="3" spans="1:14" x14ac:dyDescent="0.25">
      <c r="A3">
        <v>5079</v>
      </c>
      <c r="B3">
        <v>14.34899998</v>
      </c>
      <c r="C3">
        <v>0.58969998000000001</v>
      </c>
      <c r="D3">
        <v>9.9000003020963209E+37</v>
      </c>
      <c r="E3">
        <v>1.47430003</v>
      </c>
      <c r="F3">
        <v>737.46002196999996</v>
      </c>
      <c r="G3">
        <v>1.55260003</v>
      </c>
      <c r="H3">
        <v>9.9000003020963209E+37</v>
      </c>
      <c r="J3" s="2">
        <f>TREND(Calibration!$A$2:$A$4,Calibration!$B$2:$B$4,C3)</f>
        <v>408.67130160453746</v>
      </c>
      <c r="K3" s="2">
        <f>TREND(Calibration!$A$2:$A$4,Calibration!$C$2:$C$4,E3)</f>
        <v>575.7921549789445</v>
      </c>
      <c r="L3" s="2">
        <f>TREND(Calibration!$A$2:$A$4,Calibration!$D$2:$D$4,G3)</f>
        <v>599.03255663862501</v>
      </c>
    </row>
    <row r="4" spans="1:14" x14ac:dyDescent="0.25">
      <c r="A4">
        <v>10080</v>
      </c>
      <c r="B4">
        <v>14.50399971</v>
      </c>
      <c r="C4">
        <v>0.58810001999999995</v>
      </c>
      <c r="D4">
        <v>992.02001953000001</v>
      </c>
      <c r="E4">
        <v>1.4472999600000001</v>
      </c>
      <c r="F4">
        <v>736.13201904000005</v>
      </c>
      <c r="G4">
        <v>1.5456000599999999</v>
      </c>
      <c r="H4">
        <v>9.9000003020963209E+37</v>
      </c>
      <c r="J4" s="2">
        <f>TREND(Calibration!$A$2:$A$4,Calibration!$B$2:$B$4,C4)</f>
        <v>407.67533591335172</v>
      </c>
      <c r="K4" s="2">
        <f>TREND(Calibration!$A$2:$A$4,Calibration!$C$2:$C$4,E4)</f>
        <v>564.93816666100042</v>
      </c>
      <c r="L4" s="2">
        <f>TREND(Calibration!$A$2:$A$4,Calibration!$D$2:$D$4,G4)</f>
        <v>596.15556973128162</v>
      </c>
    </row>
    <row r="5" spans="1:14" x14ac:dyDescent="0.25">
      <c r="A5">
        <v>15080</v>
      </c>
      <c r="B5">
        <v>14.588000299999999</v>
      </c>
      <c r="C5">
        <v>0.58810001999999995</v>
      </c>
      <c r="D5">
        <v>762.89001465000001</v>
      </c>
      <c r="E5">
        <v>1.10979998</v>
      </c>
      <c r="F5">
        <v>526.60302734000004</v>
      </c>
      <c r="G5">
        <v>1.5440000300000001</v>
      </c>
      <c r="H5">
        <v>9.9000003020963209E+37</v>
      </c>
      <c r="J5" s="2">
        <f>TREND(Calibration!$A$2:$A$4,Calibration!$B$2:$B$4,C5)</f>
        <v>407.67533591335172</v>
      </c>
      <c r="K5" s="2">
        <f>TREND(Calibration!$A$2:$A$4,Calibration!$C$2:$C$4,E5)</f>
        <v>429.26367247537991</v>
      </c>
      <c r="L5" s="2">
        <f>TREND(Calibration!$A$2:$A$4,Calibration!$D$2:$D$4,G5)</f>
        <v>595.49795757560719</v>
      </c>
    </row>
    <row r="6" spans="1:14" x14ac:dyDescent="0.25">
      <c r="A6">
        <v>20081</v>
      </c>
      <c r="B6">
        <v>14.449000359999999</v>
      </c>
      <c r="C6">
        <v>0.59350002000000002</v>
      </c>
      <c r="D6">
        <v>1260.75097656</v>
      </c>
      <c r="E6">
        <v>1.4052</v>
      </c>
      <c r="F6">
        <v>337.38800049000002</v>
      </c>
      <c r="G6">
        <v>1.5467</v>
      </c>
      <c r="H6">
        <v>9.9000003020963209E+37</v>
      </c>
      <c r="J6" s="2">
        <f>TREND(Calibration!$A$2:$A$4,Calibration!$B$2:$B$4,C6)</f>
        <v>411.03680415780963</v>
      </c>
      <c r="K6" s="2">
        <f>TREND(Calibration!$A$2:$A$4,Calibration!$C$2:$C$4,E6)</f>
        <v>548.01404483368992</v>
      </c>
      <c r="L6" s="2">
        <f>TREND(Calibration!$A$2:$A$4,Calibration!$D$2:$D$4,G6)</f>
        <v>596.60764495144156</v>
      </c>
    </row>
    <row r="7" spans="1:14" x14ac:dyDescent="0.25">
      <c r="A7">
        <v>25088</v>
      </c>
      <c r="B7">
        <v>14.305999760000001</v>
      </c>
      <c r="C7">
        <v>0.60699999000000004</v>
      </c>
      <c r="D7">
        <v>981.51397704999999</v>
      </c>
      <c r="E7">
        <v>1.4013999699999999</v>
      </c>
      <c r="F7">
        <v>427.61599731000001</v>
      </c>
      <c r="G7">
        <v>1.5493999700000001</v>
      </c>
      <c r="H7">
        <v>9.9000003020963209E+37</v>
      </c>
      <c r="J7" s="2">
        <f>TREND(Calibration!$A$2:$A$4,Calibration!$B$2:$B$4,C7)</f>
        <v>419.44045609413075</v>
      </c>
      <c r="K7" s="2">
        <f>TREND(Calibration!$A$2:$A$4,Calibration!$C$2:$C$4,E7)</f>
        <v>546.48643837830525</v>
      </c>
      <c r="L7" s="2">
        <f>TREND(Calibration!$A$2:$A$4,Calibration!$D$2:$D$4,G7)</f>
        <v>597.71733232727604</v>
      </c>
    </row>
    <row r="8" spans="1:14" x14ac:dyDescent="0.25">
      <c r="A8">
        <v>30082</v>
      </c>
      <c r="B8">
        <v>14.166999819999999</v>
      </c>
      <c r="C8">
        <v>0.59670000999999995</v>
      </c>
      <c r="D8">
        <v>961.06097411999997</v>
      </c>
      <c r="E8">
        <v>1.4203000100000001</v>
      </c>
      <c r="F8">
        <v>811.77801513999998</v>
      </c>
      <c r="G8">
        <v>1.5471999599999999</v>
      </c>
      <c r="H8">
        <v>9.9000003020963209E+37</v>
      </c>
      <c r="J8" s="2">
        <f>TREND(Calibration!$A$2:$A$4,Calibration!$B$2:$B$4,C8)</f>
        <v>413.02877911476935</v>
      </c>
      <c r="K8" s="2">
        <f>TREND(Calibration!$A$2:$A$4,Calibration!$C$2:$C$4,E8)</f>
        <v>554.08422658287941</v>
      </c>
      <c r="L8" s="2">
        <f>TREND(Calibration!$A$2:$A$4,Calibration!$D$2:$D$4,G8)</f>
        <v>596.81312845697028</v>
      </c>
    </row>
    <row r="9" spans="1:14" x14ac:dyDescent="0.25">
      <c r="A9">
        <v>35082</v>
      </c>
      <c r="B9">
        <v>14.010999679999999</v>
      </c>
      <c r="C9">
        <v>0.61129999000000002</v>
      </c>
      <c r="D9">
        <v>1108.1469726600001</v>
      </c>
      <c r="E9">
        <v>1.42569995</v>
      </c>
      <c r="F9">
        <v>718.08599853999999</v>
      </c>
      <c r="G9">
        <v>1.54449999</v>
      </c>
      <c r="H9">
        <v>9.9000003020963209E+37</v>
      </c>
      <c r="J9" s="2">
        <f>TREND(Calibration!$A$2:$A$4,Calibration!$B$2:$B$4,C9)</f>
        <v>422.11718080731021</v>
      </c>
      <c r="K9" s="2">
        <f>TREND(Calibration!$A$2:$A$4,Calibration!$C$2:$C$4,E9)</f>
        <v>556.25499449857739</v>
      </c>
      <c r="L9" s="2">
        <f>TREND(Calibration!$A$2:$A$4,Calibration!$D$2:$D$4,G9)</f>
        <v>595.70344108113579</v>
      </c>
    </row>
    <row r="10" spans="1:14" x14ac:dyDescent="0.25">
      <c r="A10">
        <v>40085</v>
      </c>
      <c r="B10">
        <v>13.946000099999999</v>
      </c>
      <c r="C10">
        <v>0.60479998999999995</v>
      </c>
      <c r="D10">
        <v>943.28601074000005</v>
      </c>
      <c r="E10">
        <v>1.4046000199999999</v>
      </c>
      <c r="F10">
        <v>1350.5839843700001</v>
      </c>
      <c r="G10">
        <v>1.54779994</v>
      </c>
      <c r="H10">
        <v>9.9000003020963209E+37</v>
      </c>
      <c r="J10" s="2">
        <f>TREND(Calibration!$A$2:$A$4,Calibration!$B$2:$B$4,C10)</f>
        <v>418.07096903157378</v>
      </c>
      <c r="K10" s="2">
        <f>TREND(Calibration!$A$2:$A$4,Calibration!$C$2:$C$4,E10)</f>
        <v>547.77285375859276</v>
      </c>
      <c r="L10" s="2">
        <f>TREND(Calibration!$A$2:$A$4,Calibration!$D$2:$D$4,G10)</f>
        <v>597.05972017160161</v>
      </c>
    </row>
    <row r="11" spans="1:14" x14ac:dyDescent="0.25">
      <c r="A11">
        <v>45083</v>
      </c>
      <c r="B11">
        <v>14.005000109999999</v>
      </c>
      <c r="C11">
        <v>0.60270000000000001</v>
      </c>
      <c r="D11">
        <v>9.9000003020963209E+37</v>
      </c>
      <c r="E11">
        <v>1.4095</v>
      </c>
      <c r="F11">
        <v>750.47302246000004</v>
      </c>
      <c r="G11">
        <v>1.5532000100000001</v>
      </c>
      <c r="H11">
        <v>9.9000003020963209E+37</v>
      </c>
      <c r="J11" s="2">
        <f>TREND(Calibration!$A$2:$A$4,Calibration!$B$2:$B$4,C11)</f>
        <v>416.76373760589252</v>
      </c>
      <c r="K11" s="2">
        <f>TREND(Calibration!$A$2:$A$4,Calibration!$C$2:$C$4,E11)</f>
        <v>549.74263849167528</v>
      </c>
      <c r="L11" s="2">
        <f>TREND(Calibration!$A$2:$A$4,Calibration!$D$2:$D$4,G11)</f>
        <v>599.27914835325635</v>
      </c>
    </row>
    <row r="12" spans="1:14" x14ac:dyDescent="0.25">
      <c r="A12">
        <v>50085</v>
      </c>
      <c r="B12">
        <v>14.24199963</v>
      </c>
      <c r="C12">
        <v>0.60860002000000002</v>
      </c>
      <c r="D12">
        <v>561.26898193</v>
      </c>
      <c r="E12">
        <v>1.43599999</v>
      </c>
      <c r="F12">
        <v>9.9000003020963209E+37</v>
      </c>
      <c r="G12">
        <v>1.55369997</v>
      </c>
      <c r="H12">
        <v>9.9000003020963209E+37</v>
      </c>
      <c r="J12" s="2">
        <f>TREND(Calibration!$A$2:$A$4,Calibration!$B$2:$B$4,C12)</f>
        <v>420.43646535990484</v>
      </c>
      <c r="K12" s="2">
        <f>TREND(Calibration!$A$2:$A$4,Calibration!$C$2:$C$4,E12)</f>
        <v>560.39559538718083</v>
      </c>
      <c r="L12" s="2">
        <f>TREND(Calibration!$A$2:$A$4,Calibration!$D$2:$D$4,G12)</f>
        <v>599.48463185878495</v>
      </c>
    </row>
    <row r="13" spans="1:14" x14ac:dyDescent="0.25">
      <c r="A13">
        <v>55093</v>
      </c>
      <c r="B13">
        <v>14.402999879999999</v>
      </c>
      <c r="C13">
        <v>0.61729997000000003</v>
      </c>
      <c r="D13">
        <v>9.9000003020963209E+37</v>
      </c>
      <c r="E13">
        <v>1.4099999700000001</v>
      </c>
      <c r="F13">
        <v>9.9000003020963209E+37</v>
      </c>
      <c r="G13">
        <v>1.5509999999999999</v>
      </c>
      <c r="H13">
        <v>9.9000003020963209E+37</v>
      </c>
      <c r="J13" s="2">
        <f>TREND(Calibration!$A$2:$A$4,Calibration!$B$2:$B$4,C13)</f>
        <v>425.8521330734921</v>
      </c>
      <c r="K13" s="2">
        <f>TREND(Calibration!$A$2:$A$4,Calibration!$C$2:$C$4,E13)</f>
        <v>549.94362569427597</v>
      </c>
      <c r="L13" s="2">
        <f>TREND(Calibration!$A$2:$A$4,Calibration!$D$2:$D$4,G13)</f>
        <v>598.37494448295047</v>
      </c>
    </row>
    <row r="14" spans="1:14" x14ac:dyDescent="0.25">
      <c r="A14">
        <v>60084</v>
      </c>
      <c r="B14">
        <v>14.49800014</v>
      </c>
      <c r="C14">
        <v>0.60210001000000002</v>
      </c>
      <c r="D14">
        <v>1326.3360595700001</v>
      </c>
      <c r="E14">
        <v>1.3787000199999999</v>
      </c>
      <c r="F14">
        <v>791.08801270000004</v>
      </c>
      <c r="G14">
        <v>1.54779994</v>
      </c>
      <c r="H14">
        <v>9.9000003020963209E+37</v>
      </c>
      <c r="J14" s="2">
        <f>TREND(Calibration!$A$2:$A$4,Calibration!$B$2:$B$4,C14)</f>
        <v>416.39024735922732</v>
      </c>
      <c r="K14" s="2">
        <f>TREND(Calibration!$A$2:$A$4,Calibration!$C$2:$C$4,E14)</f>
        <v>537.3610919581696</v>
      </c>
      <c r="L14" s="2">
        <f>TREND(Calibration!$A$2:$A$4,Calibration!$D$2:$D$4,G14)</f>
        <v>597.05972017160161</v>
      </c>
    </row>
    <row r="15" spans="1:14" x14ac:dyDescent="0.25">
      <c r="A15">
        <v>65085</v>
      </c>
      <c r="B15">
        <v>14.539999959999999</v>
      </c>
      <c r="C15">
        <v>0.60540002999999998</v>
      </c>
      <c r="D15">
        <v>904.58398437000005</v>
      </c>
      <c r="E15">
        <v>1.3593000200000001</v>
      </c>
      <c r="F15">
        <v>610.21197510000002</v>
      </c>
      <c r="G15">
        <v>1.5456000599999999</v>
      </c>
      <c r="H15">
        <v>9.9000003020963209E+37</v>
      </c>
      <c r="J15" s="2">
        <f>TREND(Calibration!$A$2:$A$4,Calibration!$B$2:$B$4,C15)</f>
        <v>418.44449040294501</v>
      </c>
      <c r="K15" s="2">
        <f>TREND(Calibration!$A$2:$A$4,Calibration!$C$2:$C$4,E15)</f>
        <v>529.56232057098009</v>
      </c>
      <c r="L15" s="2">
        <f>TREND(Calibration!$A$2:$A$4,Calibration!$D$2:$D$4,G15)</f>
        <v>596.15556973128162</v>
      </c>
    </row>
    <row r="16" spans="1:14" x14ac:dyDescent="0.25">
      <c r="A16">
        <v>70085</v>
      </c>
      <c r="B16">
        <v>14.446000099999999</v>
      </c>
      <c r="C16">
        <v>0.60000001999999997</v>
      </c>
      <c r="D16">
        <v>515.61700439000003</v>
      </c>
      <c r="E16">
        <v>1.35549998</v>
      </c>
      <c r="F16">
        <v>964.81402588000003</v>
      </c>
      <c r="G16">
        <v>1.5461000199999999</v>
      </c>
      <c r="H16">
        <v>9.9000003020963209E+37</v>
      </c>
      <c r="J16" s="2">
        <f>TREND(Calibration!$A$2:$A$4,Calibration!$B$2:$B$4,C16)</f>
        <v>415.08301593354594</v>
      </c>
      <c r="K16" s="2">
        <f>TREND(Calibration!$A$2:$A$4,Calibration!$C$2:$C$4,E16)</f>
        <v>528.03471009561019</v>
      </c>
      <c r="L16" s="2">
        <f>TREND(Calibration!$A$2:$A$4,Calibration!$D$2:$D$4,G16)</f>
        <v>596.36105323681022</v>
      </c>
    </row>
    <row r="17" spans="1:12" x14ac:dyDescent="0.25">
      <c r="A17">
        <v>75086</v>
      </c>
      <c r="B17">
        <v>14.29599953</v>
      </c>
      <c r="C17">
        <v>0.60809999999999997</v>
      </c>
      <c r="D17">
        <v>921.90301513999998</v>
      </c>
      <c r="E17">
        <v>1.35599995</v>
      </c>
      <c r="F17">
        <v>841.47399901999995</v>
      </c>
      <c r="G17">
        <v>1.5424</v>
      </c>
      <c r="H17">
        <v>9.9000003020963209E+37</v>
      </c>
      <c r="J17" s="2">
        <f>TREND(Calibration!$A$2:$A$4,Calibration!$B$2:$B$4,C17)</f>
        <v>420.12520585035037</v>
      </c>
      <c r="K17" s="2">
        <f>TREND(Calibration!$A$2:$A$4,Calibration!$C$2:$C$4,E17)</f>
        <v>528.23569729821088</v>
      </c>
      <c r="L17" s="2">
        <f>TREND(Calibration!$A$2:$A$4,Calibration!$D$2:$D$4,G17)</f>
        <v>594.84034541993276</v>
      </c>
    </row>
    <row r="18" spans="1:12" x14ac:dyDescent="0.25">
      <c r="A18">
        <v>80087</v>
      </c>
      <c r="B18">
        <v>14.11100006</v>
      </c>
      <c r="C18">
        <v>0.59840000000000004</v>
      </c>
      <c r="D18">
        <v>623.58300781000003</v>
      </c>
      <c r="E18">
        <v>1.3501000400000001</v>
      </c>
      <c r="F18">
        <v>1286.9350585899999</v>
      </c>
      <c r="G18">
        <v>1.54340005</v>
      </c>
      <c r="H18">
        <v>9.9000003020963209E+37</v>
      </c>
      <c r="J18" s="2">
        <f>TREND(Calibration!$A$2:$A$4,Calibration!$B$2:$B$4,C18)</f>
        <v>414.08701289271312</v>
      </c>
      <c r="K18" s="2">
        <f>TREND(Calibration!$A$2:$A$4,Calibration!$C$2:$C$4,E18)</f>
        <v>525.86394217991221</v>
      </c>
      <c r="L18" s="2">
        <f>TREND(Calibration!$A$2:$A$4,Calibration!$D$2:$D$4,G18)</f>
        <v>595.25136586097585</v>
      </c>
    </row>
    <row r="19" spans="1:12" x14ac:dyDescent="0.25">
      <c r="A19">
        <v>85086</v>
      </c>
      <c r="B19">
        <v>13.897999759999999</v>
      </c>
      <c r="C19">
        <v>0.59890001999999998</v>
      </c>
      <c r="D19">
        <v>9.9000003020963209E+37</v>
      </c>
      <c r="E19">
        <v>1.34689999</v>
      </c>
      <c r="F19">
        <v>670.26800536999997</v>
      </c>
      <c r="G19">
        <v>1.5428999699999999</v>
      </c>
      <c r="H19">
        <v>9.9000003020963209E+37</v>
      </c>
      <c r="J19" s="2">
        <f>TREND(Calibration!$A$2:$A$4,Calibration!$B$2:$B$4,C19)</f>
        <v>414.39827240226748</v>
      </c>
      <c r="K19" s="2">
        <f>TREND(Calibration!$A$2:$A$4,Calibration!$C$2:$C$4,E19)</f>
        <v>524.57752679962482</v>
      </c>
      <c r="L19" s="2">
        <f>TREND(Calibration!$A$2:$A$4,Calibration!$D$2:$D$4,G19)</f>
        <v>595.04583303546019</v>
      </c>
    </row>
    <row r="20" spans="1:12" x14ac:dyDescent="0.25">
      <c r="A20">
        <v>90086</v>
      </c>
      <c r="B20">
        <v>13.84300041</v>
      </c>
      <c r="C20">
        <v>0.59780001999999999</v>
      </c>
      <c r="D20">
        <v>1067.5190429700001</v>
      </c>
      <c r="E20">
        <v>1.34689999</v>
      </c>
      <c r="F20">
        <v>777.92700194999998</v>
      </c>
      <c r="G20">
        <v>1.54830003</v>
      </c>
      <c r="H20">
        <v>9.9000003020963209E+37</v>
      </c>
      <c r="J20" s="2">
        <f>TREND(Calibration!$A$2:$A$4,Calibration!$B$2:$B$4,C20)</f>
        <v>413.71352887098902</v>
      </c>
      <c r="K20" s="2">
        <f>TREND(Calibration!$A$2:$A$4,Calibration!$C$2:$C$4,E20)</f>
        <v>524.57752679962482</v>
      </c>
      <c r="L20" s="2">
        <f>TREND(Calibration!$A$2:$A$4,Calibration!$D$2:$D$4,G20)</f>
        <v>597.2652571071161</v>
      </c>
    </row>
    <row r="21" spans="1:12" x14ac:dyDescent="0.25">
      <c r="A21">
        <v>95087</v>
      </c>
      <c r="B21">
        <v>13.93000031</v>
      </c>
      <c r="C21">
        <v>0.59240000999999998</v>
      </c>
      <c r="D21">
        <v>921.36102295000001</v>
      </c>
      <c r="E21">
        <v>1.3532999800000001</v>
      </c>
      <c r="F21">
        <v>822.78997803000004</v>
      </c>
      <c r="G21">
        <v>1.5456000599999999</v>
      </c>
      <c r="H21">
        <v>9.9000003020963209E+37</v>
      </c>
      <c r="J21" s="2">
        <f>TREND(Calibration!$A$2:$A$4,Calibration!$B$2:$B$4,C21)</f>
        <v>410.35205440158995</v>
      </c>
      <c r="K21" s="2">
        <f>TREND(Calibration!$A$2:$A$4,Calibration!$C$2:$C$4,E21)</f>
        <v>527.15031334036189</v>
      </c>
      <c r="L21" s="2">
        <f>TREND(Calibration!$A$2:$A$4,Calibration!$D$2:$D$4,G21)</f>
        <v>596.15556973128162</v>
      </c>
    </row>
    <row r="22" spans="1:12" x14ac:dyDescent="0.25">
      <c r="A22">
        <v>100087</v>
      </c>
      <c r="B22">
        <v>14.18599987</v>
      </c>
      <c r="C22">
        <v>0.60320001999999995</v>
      </c>
      <c r="D22">
        <v>764.22302246000004</v>
      </c>
      <c r="E22">
        <v>1.3954999400000001</v>
      </c>
      <c r="F22">
        <v>874.45300293000003</v>
      </c>
      <c r="G22">
        <v>1.54879999</v>
      </c>
      <c r="H22">
        <v>9.9000003020963209E+37</v>
      </c>
      <c r="J22" s="2">
        <f>TREND(Calibration!$A$2:$A$4,Calibration!$B$2:$B$4,C22)</f>
        <v>417.07499711544688</v>
      </c>
      <c r="K22" s="2">
        <f>TREND(Calibration!$A$2:$A$4,Calibration!$C$2:$C$4,E22)</f>
        <v>544.11463502018375</v>
      </c>
      <c r="L22" s="2">
        <f>TREND(Calibration!$A$2:$A$4,Calibration!$D$2:$D$4,G22)</f>
        <v>597.4707406126447</v>
      </c>
    </row>
    <row r="23" spans="1:12" x14ac:dyDescent="0.25">
      <c r="A23">
        <v>105087</v>
      </c>
      <c r="B23">
        <v>14.40699959</v>
      </c>
      <c r="C23">
        <v>0.60479998999999995</v>
      </c>
      <c r="D23">
        <v>963.84600829999999</v>
      </c>
      <c r="E23">
        <v>1.3770999900000001</v>
      </c>
      <c r="F23">
        <v>910.51599121000004</v>
      </c>
      <c r="G23">
        <v>1.54779994</v>
      </c>
      <c r="H23">
        <v>9.9000003020963209E+37</v>
      </c>
      <c r="J23" s="2">
        <f>TREND(Calibration!$A$2:$A$4,Calibration!$B$2:$B$4,C23)</f>
        <v>418.07096903157378</v>
      </c>
      <c r="K23" s="2">
        <f>TREND(Calibration!$A$2:$A$4,Calibration!$C$2:$C$4,E23)</f>
        <v>536.71788225803323</v>
      </c>
      <c r="L23" s="2">
        <f>TREND(Calibration!$A$2:$A$4,Calibration!$D$2:$D$4,G23)</f>
        <v>597.05972017160161</v>
      </c>
    </row>
    <row r="24" spans="1:12" x14ac:dyDescent="0.25">
      <c r="A24">
        <v>110088</v>
      </c>
      <c r="B24">
        <v>14.569000239999999</v>
      </c>
      <c r="C24">
        <v>0.60970002000000001</v>
      </c>
      <c r="D24">
        <v>1156.72497559</v>
      </c>
      <c r="E24">
        <v>1.3819999700000001</v>
      </c>
      <c r="F24">
        <v>678.00500488</v>
      </c>
      <c r="G24">
        <v>1.5461000199999999</v>
      </c>
      <c r="H24">
        <v>9.9000003020963209E+37</v>
      </c>
      <c r="J24" s="2">
        <f>TREND(Calibration!$A$2:$A$4,Calibration!$B$2:$B$4,C24)</f>
        <v>421.1212088911833</v>
      </c>
      <c r="K24" s="2">
        <f>TREND(Calibration!$A$2:$A$4,Calibration!$C$2:$C$4,E24)</f>
        <v>538.68766699111586</v>
      </c>
      <c r="L24" s="2">
        <f>TREND(Calibration!$A$2:$A$4,Calibration!$D$2:$D$4,G24)</f>
        <v>596.36105323681022</v>
      </c>
    </row>
    <row r="25" spans="1:12" x14ac:dyDescent="0.25">
      <c r="A25">
        <v>115097</v>
      </c>
      <c r="B25">
        <v>14.555999760000001</v>
      </c>
      <c r="C25">
        <v>0.60110003000000001</v>
      </c>
      <c r="D25">
        <v>9.9000003020963209E+37</v>
      </c>
      <c r="E25">
        <v>1.4111000300000001</v>
      </c>
      <c r="F25">
        <v>624.17901611000002</v>
      </c>
      <c r="G25">
        <v>1.5467</v>
      </c>
      <c r="H25">
        <v>9.9000003020963209E+37</v>
      </c>
      <c r="J25" s="2">
        <f>TREND(Calibration!$A$2:$A$4,Calibration!$B$2:$B$4,C25)</f>
        <v>415.76776568976561</v>
      </c>
      <c r="K25" s="2">
        <f>TREND(Calibration!$A$2:$A$4,Calibration!$C$2:$C$4,E25)</f>
        <v>550.38584819181165</v>
      </c>
      <c r="L25" s="2">
        <f>TREND(Calibration!$A$2:$A$4,Calibration!$D$2:$D$4,G25)</f>
        <v>596.60764495144156</v>
      </c>
    </row>
    <row r="26" spans="1:12" x14ac:dyDescent="0.25">
      <c r="A26">
        <v>120088</v>
      </c>
      <c r="B26">
        <v>14.442999840000001</v>
      </c>
      <c r="C26">
        <v>0.60540002999999998</v>
      </c>
      <c r="D26">
        <v>941.32098388999998</v>
      </c>
      <c r="E26">
        <v>1.3895000200000001</v>
      </c>
      <c r="F26">
        <v>901.78302001999998</v>
      </c>
      <c r="G26">
        <v>1.55050004</v>
      </c>
      <c r="H26">
        <v>9.9000003020963209E+37</v>
      </c>
      <c r="J26" s="2">
        <f>TREND(Calibration!$A$2:$A$4,Calibration!$B$2:$B$4,C26)</f>
        <v>418.44449040294501</v>
      </c>
      <c r="K26" s="2">
        <f>TREND(Calibration!$A$2:$A$4,Calibration!$C$2:$C$4,E26)</f>
        <v>541.7026760293885</v>
      </c>
      <c r="L26" s="2">
        <f>TREND(Calibration!$A$2:$A$4,Calibration!$D$2:$D$4,G26)</f>
        <v>598.16946097742186</v>
      </c>
    </row>
    <row r="27" spans="1:12" x14ac:dyDescent="0.25">
      <c r="A27">
        <v>125088</v>
      </c>
      <c r="B27">
        <v>14.277000429999999</v>
      </c>
      <c r="C27">
        <v>0.59619999000000001</v>
      </c>
      <c r="D27">
        <v>833.64099121000004</v>
      </c>
      <c r="E27">
        <v>1.4035999800000001</v>
      </c>
      <c r="F27">
        <v>880.21197510000002</v>
      </c>
      <c r="G27">
        <v>1.55209994</v>
      </c>
      <c r="H27">
        <v>9.9000003020963209E+37</v>
      </c>
      <c r="J27" s="2">
        <f>TREND(Calibration!$A$2:$A$4,Calibration!$B$2:$B$4,C27)</f>
        <v>412.71751960521499</v>
      </c>
      <c r="K27" s="2">
        <f>TREND(Calibration!$A$2:$A$4,Calibration!$C$2:$C$4,E27)</f>
        <v>547.3708391535389</v>
      </c>
      <c r="L27" s="2">
        <f>TREND(Calibration!$A$2:$A$4,Calibration!$D$2:$D$4,G27)</f>
        <v>598.82701970311052</v>
      </c>
    </row>
    <row r="28" spans="1:12" x14ac:dyDescent="0.25">
      <c r="A28">
        <v>130088</v>
      </c>
      <c r="B28">
        <v>14.13799953</v>
      </c>
      <c r="C28">
        <v>0.60650002999999997</v>
      </c>
      <c r="D28">
        <v>874.20800781000003</v>
      </c>
      <c r="E28">
        <v>1.4111000300000001</v>
      </c>
      <c r="F28">
        <v>848.58001708999996</v>
      </c>
      <c r="G28">
        <v>1.5493999700000001</v>
      </c>
      <c r="H28">
        <v>9.9000003020963209E+37</v>
      </c>
      <c r="J28" s="2">
        <f>TREND(Calibration!$A$2:$A$4,Calibration!$B$2:$B$4,C28)</f>
        <v>419.12923393422346</v>
      </c>
      <c r="K28" s="2">
        <f>TREND(Calibration!$A$2:$A$4,Calibration!$C$2:$C$4,E28)</f>
        <v>550.38584819181165</v>
      </c>
      <c r="L28" s="2">
        <f>TREND(Calibration!$A$2:$A$4,Calibration!$D$2:$D$4,G28)</f>
        <v>597.71733232727604</v>
      </c>
    </row>
    <row r="29" spans="1:12" x14ac:dyDescent="0.25">
      <c r="A29">
        <v>135088</v>
      </c>
      <c r="B29">
        <v>14.02099991</v>
      </c>
      <c r="C29">
        <v>0.61559998999999999</v>
      </c>
      <c r="D29">
        <v>895.71502685999997</v>
      </c>
      <c r="E29">
        <v>1.41760004</v>
      </c>
      <c r="F29">
        <v>967.27197265999996</v>
      </c>
      <c r="G29">
        <v>1.55369997</v>
      </c>
      <c r="H29">
        <v>9.9000003020963209E+37</v>
      </c>
      <c r="J29" s="2">
        <f>TREND(Calibration!$A$2:$A$4,Calibration!$B$2:$B$4,C29)</f>
        <v>424.7939055204896</v>
      </c>
      <c r="K29" s="2">
        <f>TREND(Calibration!$A$2:$A$4,Calibration!$C$2:$C$4,E29)</f>
        <v>552.99884262503042</v>
      </c>
      <c r="L29" s="2">
        <f>TREND(Calibration!$A$2:$A$4,Calibration!$D$2:$D$4,G29)</f>
        <v>599.48463185878495</v>
      </c>
    </row>
    <row r="30" spans="1:12" x14ac:dyDescent="0.25">
      <c r="A30">
        <v>140088</v>
      </c>
      <c r="B30">
        <v>13.92700005</v>
      </c>
      <c r="C30">
        <v>0.62589996999999997</v>
      </c>
      <c r="D30">
        <v>1156.2309570299999</v>
      </c>
      <c r="E30">
        <v>1.42250001</v>
      </c>
      <c r="F30">
        <v>771.40600586000005</v>
      </c>
      <c r="G30">
        <v>1.5514999599999999</v>
      </c>
      <c r="H30">
        <v>9.9000003020963209E+37</v>
      </c>
      <c r="J30" s="2">
        <f>TREND(Calibration!$A$2:$A$4,Calibration!$B$2:$B$4,C30)</f>
        <v>431.20558249985095</v>
      </c>
      <c r="K30" s="2">
        <f>TREND(Calibration!$A$2:$A$4,Calibration!$C$2:$C$4,E30)</f>
        <v>554.96862333812771</v>
      </c>
      <c r="L30" s="2">
        <f>TREND(Calibration!$A$2:$A$4,Calibration!$D$2:$D$4,G30)</f>
        <v>598.58042798847907</v>
      </c>
    </row>
    <row r="31" spans="1:12" x14ac:dyDescent="0.25">
      <c r="A31">
        <v>145088</v>
      </c>
      <c r="B31">
        <v>13.99199963</v>
      </c>
      <c r="C31">
        <v>0.62319999999999998</v>
      </c>
      <c r="D31">
        <v>834.34497069999998</v>
      </c>
      <c r="E31">
        <v>1.38680005</v>
      </c>
      <c r="F31">
        <v>1017.05297852</v>
      </c>
      <c r="G31">
        <v>1.5440000300000001</v>
      </c>
      <c r="H31">
        <v>9.9000003020963209E+37</v>
      </c>
      <c r="J31" s="2">
        <f>TREND(Calibration!$A$2:$A$4,Calibration!$B$2:$B$4,C31)</f>
        <v>429.52486705244559</v>
      </c>
      <c r="K31" s="2">
        <f>TREND(Calibration!$A$2:$A$4,Calibration!$C$2:$C$4,E31)</f>
        <v>540.61729207153951</v>
      </c>
      <c r="L31" s="2">
        <f>TREND(Calibration!$A$2:$A$4,Calibration!$D$2:$D$4,G31)</f>
        <v>595.49795757560719</v>
      </c>
    </row>
    <row r="32" spans="1:12" x14ac:dyDescent="0.25">
      <c r="A32">
        <v>150099</v>
      </c>
      <c r="B32">
        <v>14.20600033</v>
      </c>
      <c r="C32">
        <v>0.61510003000000002</v>
      </c>
      <c r="D32">
        <v>-9.9000003020963209E+37</v>
      </c>
      <c r="E32">
        <v>1.4354000099999999</v>
      </c>
      <c r="F32">
        <v>1139.1789550799999</v>
      </c>
      <c r="G32">
        <v>1.5461000199999999</v>
      </c>
      <c r="H32">
        <v>9.9000003020963209E+37</v>
      </c>
      <c r="J32" s="2">
        <f>TREND(Calibration!$A$2:$A$4,Calibration!$B$2:$B$4,C32)</f>
        <v>424.48268336058237</v>
      </c>
      <c r="K32" s="2">
        <f>TREND(Calibration!$A$2:$A$4,Calibration!$C$2:$C$4,E32)</f>
        <v>560.15440431208367</v>
      </c>
      <c r="L32" s="2">
        <f>TREND(Calibration!$A$2:$A$4,Calibration!$D$2:$D$4,G32)</f>
        <v>596.36105323681022</v>
      </c>
    </row>
    <row r="33" spans="1:12" x14ac:dyDescent="0.25">
      <c r="A33">
        <v>155089</v>
      </c>
      <c r="B33">
        <v>14.33199978</v>
      </c>
      <c r="C33">
        <v>0.61080003000000005</v>
      </c>
      <c r="D33">
        <v>9.9000003020963209E+37</v>
      </c>
      <c r="E33">
        <v>1.4099999700000001</v>
      </c>
      <c r="F33">
        <v>615.20599364999998</v>
      </c>
      <c r="G33">
        <v>1.5450999700000001</v>
      </c>
      <c r="H33">
        <v>9.9000003020963209E+37</v>
      </c>
      <c r="J33" s="2">
        <f>TREND(Calibration!$A$2:$A$4,Calibration!$B$2:$B$4,C33)</f>
        <v>421.80595864740297</v>
      </c>
      <c r="K33" s="2">
        <f>TREND(Calibration!$A$2:$A$4,Calibration!$C$2:$C$4,E33)</f>
        <v>549.94362569427597</v>
      </c>
      <c r="L33" s="2">
        <f>TREND(Calibration!$A$2:$A$4,Calibration!$D$2:$D$4,G33)</f>
        <v>595.95003279576724</v>
      </c>
    </row>
    <row r="34" spans="1:12" x14ac:dyDescent="0.25">
      <c r="A34">
        <v>160088</v>
      </c>
      <c r="B34">
        <v>14.501000400000001</v>
      </c>
      <c r="C34">
        <v>0.61460000000000004</v>
      </c>
      <c r="D34">
        <v>1033.1729736299999</v>
      </c>
      <c r="E34">
        <v>1.3921999899999999</v>
      </c>
      <c r="F34">
        <v>685.61499022999999</v>
      </c>
      <c r="G34">
        <v>1.5467</v>
      </c>
      <c r="H34">
        <v>9.9000003020963209E+37</v>
      </c>
      <c r="J34" s="2">
        <f>TREND(Calibration!$A$2:$A$4,Calibration!$B$2:$B$4,C34)</f>
        <v>424.17141762608674</v>
      </c>
      <c r="K34" s="2">
        <f>TREND(Calibration!$A$2:$A$4,Calibration!$C$2:$C$4,E34)</f>
        <v>542.78805998723749</v>
      </c>
      <c r="L34" s="2">
        <f>TREND(Calibration!$A$2:$A$4,Calibration!$D$2:$D$4,G34)</f>
        <v>596.60764495144156</v>
      </c>
    </row>
    <row r="35" spans="1:12" x14ac:dyDescent="0.25">
      <c r="A35">
        <v>165093</v>
      </c>
      <c r="B35">
        <v>14.51399994</v>
      </c>
      <c r="C35">
        <v>0.61460000000000004</v>
      </c>
      <c r="D35">
        <v>1142.72302246</v>
      </c>
      <c r="E35">
        <v>1.4180999999999999</v>
      </c>
      <c r="F35">
        <v>565.44702147999999</v>
      </c>
      <c r="G35">
        <v>1.54779994</v>
      </c>
      <c r="H35">
        <v>9.9000003020963209E+37</v>
      </c>
      <c r="J35" s="2">
        <f>TREND(Calibration!$A$2:$A$4,Calibration!$B$2:$B$4,C35)</f>
        <v>424.17141762608674</v>
      </c>
      <c r="K35" s="2">
        <f>TREND(Calibration!$A$2:$A$4,Calibration!$C$2:$C$4,E35)</f>
        <v>553.19982580764588</v>
      </c>
      <c r="L35" s="2">
        <f>TREND(Calibration!$A$2:$A$4,Calibration!$D$2:$D$4,G35)</f>
        <v>597.05972017160161</v>
      </c>
    </row>
    <row r="36" spans="1:12" x14ac:dyDescent="0.25">
      <c r="A36">
        <v>170090</v>
      </c>
      <c r="B36">
        <v>14.38399982</v>
      </c>
      <c r="C36">
        <v>0.62429999999999997</v>
      </c>
      <c r="D36">
        <v>1054.9969482399999</v>
      </c>
      <c r="E36">
        <v>1.3614000100000001</v>
      </c>
      <c r="F36">
        <v>588.53497314000003</v>
      </c>
      <c r="G36">
        <v>1.5509999999999999</v>
      </c>
      <c r="H36">
        <v>9.9000003020963209E+37</v>
      </c>
      <c r="J36" s="2">
        <f>TREND(Calibration!$A$2:$A$4,Calibration!$B$2:$B$4,C36)</f>
        <v>430.20961058372404</v>
      </c>
      <c r="K36" s="2">
        <f>TREND(Calibration!$A$2:$A$4,Calibration!$C$2:$C$4,E36)</f>
        <v>530.40651345373192</v>
      </c>
      <c r="L36" s="2">
        <f>TREND(Calibration!$A$2:$A$4,Calibration!$D$2:$D$4,G36)</f>
        <v>598.37494448295047</v>
      </c>
    </row>
    <row r="37" spans="1:12" x14ac:dyDescent="0.25">
      <c r="A37">
        <v>175090</v>
      </c>
      <c r="B37">
        <v>14.18000031</v>
      </c>
      <c r="C37">
        <v>0.61830001999999995</v>
      </c>
      <c r="D37">
        <v>9.9000003020963209E+37</v>
      </c>
      <c r="E37">
        <v>1.39489996</v>
      </c>
      <c r="F37">
        <v>700.60302734000004</v>
      </c>
      <c r="G37">
        <v>1.5514999599999999</v>
      </c>
      <c r="H37">
        <v>9.9000003020963209E+37</v>
      </c>
      <c r="J37" s="2">
        <f>TREND(Calibration!$A$2:$A$4,Calibration!$B$2:$B$4,C37)</f>
        <v>426.47465831754209</v>
      </c>
      <c r="K37" s="2">
        <f>TREND(Calibration!$A$2:$A$4,Calibration!$C$2:$C$4,E37)</f>
        <v>543.87344394508648</v>
      </c>
      <c r="L37" s="2">
        <f>TREND(Calibration!$A$2:$A$4,Calibration!$D$2:$D$4,G37)</f>
        <v>598.58042798847907</v>
      </c>
    </row>
    <row r="38" spans="1:12" x14ac:dyDescent="0.25">
      <c r="A38">
        <v>180090</v>
      </c>
      <c r="B38">
        <v>14.02099991</v>
      </c>
      <c r="C38">
        <v>0.61400001999999998</v>
      </c>
      <c r="D38">
        <v>1211.0780029299999</v>
      </c>
      <c r="E38">
        <v>1.40090001</v>
      </c>
      <c r="F38">
        <v>864.10101318</v>
      </c>
      <c r="G38">
        <v>1.5542000499999999</v>
      </c>
      <c r="H38">
        <v>9.9000003020963209E+37</v>
      </c>
      <c r="J38" s="2">
        <f>TREND(Calibration!$A$2:$A$4,Calibration!$B$2:$B$4,C38)</f>
        <v>423.7979336043627</v>
      </c>
      <c r="K38" s="2">
        <f>TREND(Calibration!$A$2:$A$4,Calibration!$C$2:$C$4,E38)</f>
        <v>546.28545519568991</v>
      </c>
      <c r="L38" s="2">
        <f>TREND(Calibration!$A$2:$A$4,Calibration!$D$2:$D$4,G38)</f>
        <v>599.6901646843005</v>
      </c>
    </row>
    <row r="39" spans="1:12" x14ac:dyDescent="0.25">
      <c r="A39">
        <v>185090</v>
      </c>
      <c r="B39">
        <v>13.913999560000001</v>
      </c>
      <c r="C39">
        <v>0.60809999999999997</v>
      </c>
      <c r="D39">
        <v>927.87097168000003</v>
      </c>
      <c r="E39">
        <v>1.35870004</v>
      </c>
      <c r="F39">
        <v>822.80102538999995</v>
      </c>
      <c r="G39">
        <v>1.55589998</v>
      </c>
      <c r="H39">
        <v>9.9000003020963209E+37</v>
      </c>
      <c r="J39" s="2">
        <f>TREND(Calibration!$A$2:$A$4,Calibration!$B$2:$B$4,C39)</f>
        <v>420.12520585035037</v>
      </c>
      <c r="K39" s="2">
        <f>TREND(Calibration!$A$2:$A$4,Calibration!$C$2:$C$4,E39)</f>
        <v>529.32112949588281</v>
      </c>
      <c r="L39" s="2">
        <f>TREND(Calibration!$A$2:$A$4,Calibration!$D$2:$D$4,G39)</f>
        <v>600.38883572909072</v>
      </c>
    </row>
    <row r="40" spans="1:12" x14ac:dyDescent="0.25">
      <c r="A40">
        <v>190090</v>
      </c>
      <c r="B40">
        <v>13.864999770000001</v>
      </c>
      <c r="C40">
        <v>0.61129999000000002</v>
      </c>
      <c r="D40">
        <v>642.69396973000005</v>
      </c>
      <c r="E40">
        <v>1.37390006</v>
      </c>
      <c r="F40">
        <v>814.45098876999998</v>
      </c>
      <c r="G40">
        <v>1.55209994</v>
      </c>
      <c r="H40">
        <v>9.9000003020963209E+37</v>
      </c>
      <c r="J40" s="2">
        <f>TREND(Calibration!$A$2:$A$4,Calibration!$B$2:$B$4,C40)</f>
        <v>422.11718080731021</v>
      </c>
      <c r="K40" s="2">
        <f>TREND(Calibration!$A$2:$A$4,Calibration!$C$2:$C$4,E40)</f>
        <v>535.43151511756889</v>
      </c>
      <c r="L40" s="2">
        <f>TREND(Calibration!$A$2:$A$4,Calibration!$D$2:$D$4,G40)</f>
        <v>598.82701970311052</v>
      </c>
    </row>
    <row r="41" spans="1:12" x14ac:dyDescent="0.25">
      <c r="A41">
        <v>195090</v>
      </c>
      <c r="B41">
        <v>13.963000299999999</v>
      </c>
      <c r="C41">
        <v>0.61240000000000006</v>
      </c>
      <c r="D41">
        <v>1083.9129638700001</v>
      </c>
      <c r="E41">
        <v>1.35979998</v>
      </c>
      <c r="F41">
        <v>838.40600586000005</v>
      </c>
      <c r="G41">
        <v>1.55050004</v>
      </c>
      <c r="H41">
        <v>9.9000003020963209E+37</v>
      </c>
      <c r="J41" s="2">
        <f>TREND(Calibration!$A$2:$A$4,Calibration!$B$2:$B$4,C41)</f>
        <v>422.80193056352988</v>
      </c>
      <c r="K41" s="2">
        <f>TREND(Calibration!$A$2:$A$4,Calibration!$C$2:$C$4,E41)</f>
        <v>529.76330375359555</v>
      </c>
      <c r="L41" s="2">
        <f>TREND(Calibration!$A$2:$A$4,Calibration!$D$2:$D$4,G41)</f>
        <v>598.16946097742186</v>
      </c>
    </row>
    <row r="42" spans="1:12" x14ac:dyDescent="0.25">
      <c r="A42">
        <v>200090</v>
      </c>
      <c r="B42">
        <v>14.13399982</v>
      </c>
      <c r="C42">
        <v>0.61240000000000006</v>
      </c>
      <c r="D42">
        <v>1130.2330322299999</v>
      </c>
      <c r="E42">
        <v>1.35769999</v>
      </c>
      <c r="F42">
        <v>679.29400635000002</v>
      </c>
      <c r="G42">
        <v>1.54990005</v>
      </c>
      <c r="H42">
        <v>9.9000003020963209E+37</v>
      </c>
      <c r="J42" s="2">
        <f>TREND(Calibration!$A$2:$A$4,Calibration!$B$2:$B$4,C42)</f>
        <v>422.80193056352988</v>
      </c>
      <c r="K42" s="2">
        <f>TREND(Calibration!$A$2:$A$4,Calibration!$C$2:$C$4,E42)</f>
        <v>528.91911087084372</v>
      </c>
      <c r="L42" s="2">
        <f>TREND(Calibration!$A$2:$A$4,Calibration!$D$2:$D$4,G42)</f>
        <v>597.92286515279159</v>
      </c>
    </row>
    <row r="43" spans="1:12" x14ac:dyDescent="0.25">
      <c r="A43">
        <v>205090</v>
      </c>
      <c r="B43">
        <v>14.33199978</v>
      </c>
      <c r="C43">
        <v>0.61080003000000005</v>
      </c>
      <c r="D43">
        <v>1315.0770263700001</v>
      </c>
      <c r="E43">
        <v>1.3614000100000001</v>
      </c>
      <c r="F43">
        <v>712.81701659999999</v>
      </c>
      <c r="G43">
        <v>1.54779994</v>
      </c>
      <c r="H43">
        <v>9.9000003020963209E+37</v>
      </c>
      <c r="J43" s="2">
        <f>TREND(Calibration!$A$2:$A$4,Calibration!$B$2:$B$4,C43)</f>
        <v>421.80595864740297</v>
      </c>
      <c r="K43" s="2">
        <f>TREND(Calibration!$A$2:$A$4,Calibration!$C$2:$C$4,E43)</f>
        <v>530.40651345373192</v>
      </c>
      <c r="L43" s="2">
        <f>TREND(Calibration!$A$2:$A$4,Calibration!$D$2:$D$4,G43)</f>
        <v>597.05972017160161</v>
      </c>
    </row>
    <row r="44" spans="1:12" x14ac:dyDescent="0.25">
      <c r="A44">
        <v>210093</v>
      </c>
      <c r="B44">
        <v>14.43299961</v>
      </c>
      <c r="C44">
        <v>0.60159998999999997</v>
      </c>
      <c r="D44">
        <v>9.9000003020963209E+37</v>
      </c>
      <c r="E44">
        <v>1.3960000299999999</v>
      </c>
      <c r="F44">
        <v>828.11102295000001</v>
      </c>
      <c r="G44">
        <v>1.55260003</v>
      </c>
      <c r="H44">
        <v>9.9000003020963209E+37</v>
      </c>
      <c r="J44" s="2">
        <f>TREND(Calibration!$A$2:$A$4,Calibration!$B$2:$B$4,C44)</f>
        <v>416.07898784967284</v>
      </c>
      <c r="K44" s="2">
        <f>TREND(Calibration!$A$2:$A$4,Calibration!$C$2:$C$4,E44)</f>
        <v>544.31567046260739</v>
      </c>
      <c r="L44" s="2">
        <f>TREND(Calibration!$A$2:$A$4,Calibration!$D$2:$D$4,G44)</f>
        <v>599.03255663862501</v>
      </c>
    </row>
    <row r="45" spans="1:12" x14ac:dyDescent="0.25">
      <c r="A45">
        <v>215093</v>
      </c>
      <c r="B45">
        <v>14.48799992</v>
      </c>
      <c r="C45">
        <v>0.60919999999999996</v>
      </c>
      <c r="D45">
        <v>527.31896973000005</v>
      </c>
      <c r="E45">
        <v>1.4003000299999999</v>
      </c>
      <c r="F45">
        <v>1227.2729492200001</v>
      </c>
      <c r="G45">
        <v>1.55050004</v>
      </c>
      <c r="H45">
        <v>9.9000003020963209E+37</v>
      </c>
      <c r="J45" s="2">
        <f>TREND(Calibration!$A$2:$A$4,Calibration!$B$2:$B$4,C45)</f>
        <v>420.80994938162883</v>
      </c>
      <c r="K45" s="2">
        <f>TREND(Calibration!$A$2:$A$4,Calibration!$C$2:$C$4,E45)</f>
        <v>546.04426412059263</v>
      </c>
      <c r="L45" s="2">
        <f>TREND(Calibration!$A$2:$A$4,Calibration!$D$2:$D$4,G45)</f>
        <v>598.16946097742186</v>
      </c>
    </row>
    <row r="46" spans="1:12" x14ac:dyDescent="0.25">
      <c r="A46">
        <v>220090</v>
      </c>
      <c r="B46">
        <v>14.32900047</v>
      </c>
      <c r="C46">
        <v>0.59509999000000002</v>
      </c>
      <c r="D46">
        <v>1234.3959960899999</v>
      </c>
      <c r="E46">
        <v>1.3835999999999999</v>
      </c>
      <c r="F46">
        <v>779.23498534999999</v>
      </c>
      <c r="G46">
        <v>1.55050004</v>
      </c>
      <c r="H46">
        <v>9.9000003020963209E+37</v>
      </c>
      <c r="J46" s="2">
        <f>TREND(Calibration!$A$2:$A$4,Calibration!$B$2:$B$4,C46)</f>
        <v>412.03277607393653</v>
      </c>
      <c r="K46" s="2">
        <f>TREND(Calibration!$A$2:$A$4,Calibration!$C$2:$C$4,E46)</f>
        <v>539.33087669125212</v>
      </c>
      <c r="L46" s="2">
        <f>TREND(Calibration!$A$2:$A$4,Calibration!$D$2:$D$4,G46)</f>
        <v>598.16946097742186</v>
      </c>
    </row>
    <row r="47" spans="1:12" x14ac:dyDescent="0.25">
      <c r="A47">
        <v>225090</v>
      </c>
      <c r="B47">
        <v>14.17300034</v>
      </c>
      <c r="C47">
        <v>0.60210001000000002</v>
      </c>
      <c r="D47">
        <v>675.98400878999996</v>
      </c>
      <c r="E47">
        <v>1.3766000300000001</v>
      </c>
      <c r="F47">
        <v>1047.3969726600001</v>
      </c>
      <c r="G47">
        <v>1.54830003</v>
      </c>
      <c r="H47">
        <v>9.9000003020963209E+37</v>
      </c>
      <c r="J47" s="2">
        <f>TREND(Calibration!$A$2:$A$4,Calibration!$B$2:$B$4,C47)</f>
        <v>416.39024735922732</v>
      </c>
      <c r="K47" s="2">
        <f>TREND(Calibration!$A$2:$A$4,Calibration!$C$2:$C$4,E47)</f>
        <v>536.51689907541788</v>
      </c>
      <c r="L47" s="2">
        <f>TREND(Calibration!$A$2:$A$4,Calibration!$D$2:$D$4,G47)</f>
        <v>597.2652571071161</v>
      </c>
    </row>
    <row r="48" spans="1:12" x14ac:dyDescent="0.25">
      <c r="A48">
        <v>230090</v>
      </c>
      <c r="B48">
        <v>13.989000320000001</v>
      </c>
      <c r="C48">
        <v>0.60430002000000005</v>
      </c>
      <c r="D48">
        <v>994.09002685999997</v>
      </c>
      <c r="E48">
        <v>1.3662999899999999</v>
      </c>
      <c r="F48">
        <v>878.84997558999999</v>
      </c>
      <c r="G48">
        <v>1.5493999700000001</v>
      </c>
      <c r="H48">
        <v>9.9000003020963209E+37</v>
      </c>
      <c r="J48" s="2">
        <f>TREND(Calibration!$A$2:$A$4,Calibration!$B$2:$B$4,C48)</f>
        <v>417.75974064672545</v>
      </c>
      <c r="K48" s="2">
        <f>TREND(Calibration!$A$2:$A$4,Calibration!$C$2:$C$4,E48)</f>
        <v>532.37629818681432</v>
      </c>
      <c r="L48" s="2">
        <f>TREND(Calibration!$A$2:$A$4,Calibration!$D$2:$D$4,G48)</f>
        <v>597.71733232727604</v>
      </c>
    </row>
    <row r="49" spans="1:12" x14ac:dyDescent="0.25">
      <c r="A49">
        <v>235090</v>
      </c>
      <c r="B49">
        <v>13.84899998</v>
      </c>
      <c r="C49">
        <v>0.6038</v>
      </c>
      <c r="D49">
        <v>1332.3850097699999</v>
      </c>
      <c r="E49">
        <v>1.37220001</v>
      </c>
      <c r="F49">
        <v>634.43200683999999</v>
      </c>
      <c r="G49">
        <v>1.54830003</v>
      </c>
      <c r="H49">
        <v>9.9000003020963209E+37</v>
      </c>
      <c r="J49" s="2">
        <f>TREND(Calibration!$A$2:$A$4,Calibration!$B$2:$B$4,C49)</f>
        <v>417.44848113717097</v>
      </c>
      <c r="K49" s="2">
        <f>TREND(Calibration!$A$2:$A$4,Calibration!$C$2:$C$4,E49)</f>
        <v>534.74809752495071</v>
      </c>
      <c r="L49" s="2">
        <f>TREND(Calibration!$A$2:$A$4,Calibration!$D$2:$D$4,G49)</f>
        <v>597.2652571071161</v>
      </c>
    </row>
    <row r="50" spans="1:12" x14ac:dyDescent="0.25">
      <c r="A50">
        <v>240101</v>
      </c>
      <c r="B50">
        <v>13.76799965</v>
      </c>
      <c r="C50">
        <v>0.58969998000000001</v>
      </c>
      <c r="D50">
        <v>1117.7810058600001</v>
      </c>
      <c r="E50">
        <v>1.3830000200000001</v>
      </c>
      <c r="F50">
        <v>777.89202881000006</v>
      </c>
      <c r="G50">
        <v>1.5542000499999999</v>
      </c>
      <c r="H50">
        <v>9.9000003020963209E+37</v>
      </c>
      <c r="J50" s="2">
        <f>TREND(Calibration!$A$2:$A$4,Calibration!$B$2:$B$4,C50)</f>
        <v>408.67130160453746</v>
      </c>
      <c r="K50" s="2">
        <f>TREND(Calibration!$A$2:$A$4,Calibration!$C$2:$C$4,E50)</f>
        <v>539.08968561615495</v>
      </c>
      <c r="L50" s="2">
        <f>TREND(Calibration!$A$2:$A$4,Calibration!$D$2:$D$4,G50)</f>
        <v>599.6901646843005</v>
      </c>
    </row>
    <row r="51" spans="1:12" x14ac:dyDescent="0.25">
      <c r="A51">
        <v>245090</v>
      </c>
      <c r="B51">
        <v>13.875</v>
      </c>
      <c r="C51">
        <v>0.59570003000000005</v>
      </c>
      <c r="D51">
        <v>1125.0629882799999</v>
      </c>
      <c r="E51">
        <v>1.3987000000000001</v>
      </c>
      <c r="F51">
        <v>556.75500488</v>
      </c>
      <c r="G51">
        <v>1.5509999999999999</v>
      </c>
      <c r="H51">
        <v>9.9000003020963209E+37</v>
      </c>
      <c r="J51" s="2">
        <f>TREND(Calibration!$A$2:$A$4,Calibration!$B$2:$B$4,C51)</f>
        <v>412.40629744530776</v>
      </c>
      <c r="K51" s="2">
        <f>TREND(Calibration!$A$2:$A$4,Calibration!$C$2:$C$4,E51)</f>
        <v>545.40105442045638</v>
      </c>
      <c r="L51" s="2">
        <f>TREND(Calibration!$A$2:$A$4,Calibration!$D$2:$D$4,G51)</f>
        <v>598.37494448295047</v>
      </c>
    </row>
    <row r="52" spans="1:12" x14ac:dyDescent="0.25">
      <c r="A52">
        <v>250090</v>
      </c>
      <c r="B52">
        <v>14.04399967</v>
      </c>
      <c r="C52">
        <v>0.59189999000000004</v>
      </c>
      <c r="D52">
        <v>919.83099364999998</v>
      </c>
      <c r="E52">
        <v>1.4543000500000001</v>
      </c>
      <c r="F52">
        <v>611.37799071999996</v>
      </c>
      <c r="G52">
        <v>1.55480003</v>
      </c>
      <c r="H52">
        <v>9.9000003020963209E+37</v>
      </c>
      <c r="J52" s="2">
        <f>TREND(Calibration!$A$2:$A$4,Calibration!$B$2:$B$4,C52)</f>
        <v>410.04079489203559</v>
      </c>
      <c r="K52" s="2">
        <f>TREND(Calibration!$A$2:$A$4,Calibration!$C$2:$C$4,E52)</f>
        <v>567.75219251665783</v>
      </c>
      <c r="L52" s="2">
        <f>TREND(Calibration!$A$2:$A$4,Calibration!$D$2:$D$4,G52)</f>
        <v>599.93675639893183</v>
      </c>
    </row>
    <row r="53" spans="1:12" x14ac:dyDescent="0.25">
      <c r="A53">
        <v>255093</v>
      </c>
      <c r="B53">
        <v>14.251000400000001</v>
      </c>
      <c r="C53">
        <v>0.59240000999999998</v>
      </c>
      <c r="D53">
        <v>774.97302246000004</v>
      </c>
      <c r="E53">
        <v>1.4160000100000001</v>
      </c>
      <c r="F53">
        <v>573.24401854999996</v>
      </c>
      <c r="G53">
        <v>1.5607000600000001</v>
      </c>
      <c r="H53">
        <v>9.9000003020963209E+37</v>
      </c>
      <c r="J53" s="2">
        <f>TREND(Calibration!$A$2:$A$4,Calibration!$B$2:$B$4,C53)</f>
        <v>410.35205440158995</v>
      </c>
      <c r="K53" s="2">
        <f>TREND(Calibration!$A$2:$A$4,Calibration!$C$2:$C$4,E53)</f>
        <v>552.35563292489417</v>
      </c>
      <c r="L53" s="2">
        <f>TREND(Calibration!$A$2:$A$4,Calibration!$D$2:$D$4,G53)</f>
        <v>602.36166808611529</v>
      </c>
    </row>
    <row r="54" spans="1:12" x14ac:dyDescent="0.25">
      <c r="A54">
        <v>260090</v>
      </c>
      <c r="B54">
        <v>14.45600033</v>
      </c>
      <c r="C54">
        <v>0.60159998999999997</v>
      </c>
      <c r="D54">
        <v>618.38598633000004</v>
      </c>
      <c r="E54">
        <v>1.4602999699999999</v>
      </c>
      <c r="F54">
        <v>1022.63500977</v>
      </c>
      <c r="G54">
        <v>1.56229997</v>
      </c>
      <c r="H54">
        <v>9.9000003020963209E+37</v>
      </c>
      <c r="J54" s="2">
        <f>TREND(Calibration!$A$2:$A$4,Calibration!$B$2:$B$4,C54)</f>
        <v>416.07898784967284</v>
      </c>
      <c r="K54" s="2">
        <f>TREND(Calibration!$A$2:$A$4,Calibration!$C$2:$C$4,E54)</f>
        <v>570.16415150745286</v>
      </c>
      <c r="L54" s="2">
        <f>TREND(Calibration!$A$2:$A$4,Calibration!$D$2:$D$4,G54)</f>
        <v>603.01923092180277</v>
      </c>
    </row>
    <row r="55" spans="1:12" x14ac:dyDescent="0.25">
      <c r="A55">
        <v>265093</v>
      </c>
      <c r="B55">
        <v>14.40100002</v>
      </c>
      <c r="C55">
        <v>0.59350002000000002</v>
      </c>
      <c r="D55">
        <v>9.9000003020963209E+37</v>
      </c>
      <c r="E55">
        <v>1.4013999699999999</v>
      </c>
      <c r="F55">
        <v>351.50201415999999</v>
      </c>
      <c r="G55">
        <v>1.55589998</v>
      </c>
      <c r="H55">
        <v>9.9000003020963209E+37</v>
      </c>
      <c r="J55" s="2">
        <f>TREND(Calibration!$A$2:$A$4,Calibration!$B$2:$B$4,C55)</f>
        <v>411.03680415780963</v>
      </c>
      <c r="K55" s="2">
        <f>TREND(Calibration!$A$2:$A$4,Calibration!$C$2:$C$4,E55)</f>
        <v>546.48643837830525</v>
      </c>
      <c r="L55" s="2">
        <f>TREND(Calibration!$A$2:$A$4,Calibration!$D$2:$D$4,G55)</f>
        <v>600.38883572909072</v>
      </c>
    </row>
    <row r="56" spans="1:12" x14ac:dyDescent="0.25">
      <c r="A56">
        <v>270093</v>
      </c>
      <c r="B56">
        <v>14.35499954</v>
      </c>
      <c r="C56">
        <v>0.60110003000000001</v>
      </c>
      <c r="D56">
        <v>687.30700683999999</v>
      </c>
      <c r="E56">
        <v>1.3674000500000001</v>
      </c>
      <c r="F56">
        <v>756.97100829999999</v>
      </c>
      <c r="G56">
        <v>1.5613000399999999</v>
      </c>
      <c r="H56">
        <v>9.9000003020963209E+37</v>
      </c>
      <c r="J56" s="2">
        <f>TREND(Calibration!$A$2:$A$4,Calibration!$B$2:$B$4,C56)</f>
        <v>415.76776568976561</v>
      </c>
      <c r="K56" s="2">
        <f>TREND(Calibration!$A$2:$A$4,Calibration!$C$2:$C$4,E56)</f>
        <v>532.81852068435001</v>
      </c>
      <c r="L56" s="2">
        <f>TREND(Calibration!$A$2:$A$4,Calibration!$D$2:$D$4,G56)</f>
        <v>602.60825980074651</v>
      </c>
    </row>
    <row r="57" spans="1:12" x14ac:dyDescent="0.25">
      <c r="A57">
        <v>275090</v>
      </c>
      <c r="B57">
        <v>14.13399982</v>
      </c>
      <c r="C57">
        <v>0.59780001999999999</v>
      </c>
      <c r="D57">
        <v>9.9000003020963209E+37</v>
      </c>
      <c r="E57">
        <v>1.42569995</v>
      </c>
      <c r="F57">
        <v>575.80798340000001</v>
      </c>
      <c r="G57">
        <v>1.55799997</v>
      </c>
      <c r="H57">
        <v>9.9000003020963209E+37</v>
      </c>
      <c r="J57" s="2">
        <f>TREND(Calibration!$A$2:$A$4,Calibration!$B$2:$B$4,C57)</f>
        <v>413.71352887098902</v>
      </c>
      <c r="K57" s="2">
        <f>TREND(Calibration!$A$2:$A$4,Calibration!$C$2:$C$4,E57)</f>
        <v>556.25499449857739</v>
      </c>
      <c r="L57" s="2">
        <f>TREND(Calibration!$A$2:$A$4,Calibration!$D$2:$D$4,G57)</f>
        <v>601.25193139029386</v>
      </c>
    </row>
    <row r="58" spans="1:12" x14ac:dyDescent="0.25">
      <c r="A58">
        <v>280102</v>
      </c>
      <c r="B58">
        <v>13.97900009</v>
      </c>
      <c r="C58">
        <v>0.59780001999999999</v>
      </c>
      <c r="D58">
        <v>491.46301269999998</v>
      </c>
      <c r="E58">
        <v>1.45270002</v>
      </c>
      <c r="F58">
        <v>9.9000003020963209E+37</v>
      </c>
      <c r="G58">
        <v>1.5563999399999999</v>
      </c>
      <c r="H58">
        <v>9.9000003020963209E+37</v>
      </c>
      <c r="J58" s="2">
        <f>TREND(Calibration!$A$2:$A$4,Calibration!$B$2:$B$4,C58)</f>
        <v>413.71352887098902</v>
      </c>
      <c r="K58" s="2">
        <f>TREND(Calibration!$A$2:$A$4,Calibration!$C$2:$C$4,E58)</f>
        <v>567.10898281652146</v>
      </c>
      <c r="L58" s="2">
        <f>TREND(Calibration!$A$2:$A$4,Calibration!$D$2:$D$4,G58)</f>
        <v>600.59431923461932</v>
      </c>
    </row>
    <row r="59" spans="1:12" x14ac:dyDescent="0.25">
      <c r="A59">
        <v>285093</v>
      </c>
      <c r="B59">
        <v>13.84599972</v>
      </c>
      <c r="C59">
        <v>0.58859998000000002</v>
      </c>
      <c r="D59">
        <v>9.9000003020963209E+37</v>
      </c>
      <c r="E59">
        <v>1.45270002</v>
      </c>
      <c r="F59">
        <v>537.79602050999995</v>
      </c>
      <c r="G59">
        <v>1.55209994</v>
      </c>
      <c r="H59">
        <v>9.9000003020963209E+37</v>
      </c>
      <c r="J59" s="2">
        <f>TREND(Calibration!$A$2:$A$4,Calibration!$B$2:$B$4,C59)</f>
        <v>407.986558073259</v>
      </c>
      <c r="K59" s="2">
        <f>TREND(Calibration!$A$2:$A$4,Calibration!$C$2:$C$4,E59)</f>
        <v>567.10898281652146</v>
      </c>
      <c r="L59" s="2">
        <f>TREND(Calibration!$A$2:$A$4,Calibration!$D$2:$D$4,G59)</f>
        <v>598.82701970311052</v>
      </c>
    </row>
    <row r="60" spans="1:12" x14ac:dyDescent="0.25">
      <c r="A60">
        <v>290090</v>
      </c>
      <c r="B60">
        <v>13.803999900000001</v>
      </c>
      <c r="C60">
        <v>0.58490001999999996</v>
      </c>
      <c r="D60">
        <v>777.32000731999995</v>
      </c>
      <c r="E60">
        <v>1.42190003</v>
      </c>
      <c r="F60">
        <v>627.99102783000001</v>
      </c>
      <c r="G60">
        <v>1.54990005</v>
      </c>
      <c r="H60">
        <v>9.9000003020963209E+37</v>
      </c>
      <c r="J60" s="2">
        <f>TREND(Calibration!$A$2:$A$4,Calibration!$B$2:$B$4,C60)</f>
        <v>405.68335473145078</v>
      </c>
      <c r="K60" s="2">
        <f>TREND(Calibration!$A$2:$A$4,Calibration!$C$2:$C$4,E60)</f>
        <v>554.72743226303055</v>
      </c>
      <c r="L60" s="2">
        <f>TREND(Calibration!$A$2:$A$4,Calibration!$D$2:$D$4,G60)</f>
        <v>597.92286515279159</v>
      </c>
    </row>
    <row r="61" spans="1:12" x14ac:dyDescent="0.25">
      <c r="A61">
        <v>295093</v>
      </c>
      <c r="B61">
        <v>13.89099979</v>
      </c>
      <c r="C61">
        <v>0.59079999000000005</v>
      </c>
      <c r="D61">
        <v>879.53698729999996</v>
      </c>
      <c r="E61">
        <v>1.3830000200000001</v>
      </c>
      <c r="F61">
        <v>568.61901854999996</v>
      </c>
      <c r="G61">
        <v>1.55799997</v>
      </c>
      <c r="H61">
        <v>9.9000003020963209E+37</v>
      </c>
      <c r="J61" s="2">
        <f>TREND(Calibration!$A$2:$A$4,Calibration!$B$2:$B$4,C61)</f>
        <v>409.35605136075714</v>
      </c>
      <c r="K61" s="2">
        <f>TREND(Calibration!$A$2:$A$4,Calibration!$C$2:$C$4,E61)</f>
        <v>539.08968561615495</v>
      </c>
      <c r="L61" s="2">
        <f>TREND(Calibration!$A$2:$A$4,Calibration!$D$2:$D$4,G61)</f>
        <v>601.25193139029386</v>
      </c>
    </row>
    <row r="62" spans="1:12" x14ac:dyDescent="0.25">
      <c r="A62">
        <v>300093</v>
      </c>
      <c r="B62">
        <v>14.06299973</v>
      </c>
      <c r="C62">
        <v>0.58920002000000005</v>
      </c>
      <c r="D62">
        <v>9.9000003020963209E+37</v>
      </c>
      <c r="E62">
        <v>1.3835999999999999</v>
      </c>
      <c r="F62">
        <v>268.24899291999998</v>
      </c>
      <c r="G62">
        <v>1.5563999399999999</v>
      </c>
      <c r="H62">
        <v>9.9000003020963209E+37</v>
      </c>
      <c r="J62" s="2">
        <f>TREND(Calibration!$A$2:$A$4,Calibration!$B$2:$B$4,C62)</f>
        <v>408.36007944463023</v>
      </c>
      <c r="K62" s="2">
        <f>TREND(Calibration!$A$2:$A$4,Calibration!$C$2:$C$4,E62)</f>
        <v>539.33087669125212</v>
      </c>
      <c r="L62" s="2">
        <f>TREND(Calibration!$A$2:$A$4,Calibration!$D$2:$D$4,G62)</f>
        <v>600.59431923461932</v>
      </c>
    </row>
    <row r="63" spans="1:12" x14ac:dyDescent="0.25">
      <c r="A63">
        <v>305093</v>
      </c>
      <c r="B63">
        <v>14.303000450000001</v>
      </c>
      <c r="C63">
        <v>0.59840000000000004</v>
      </c>
      <c r="D63">
        <v>658.05200194999998</v>
      </c>
      <c r="E63">
        <v>1.39919996</v>
      </c>
      <c r="F63">
        <v>1246.2719726600001</v>
      </c>
      <c r="G63">
        <v>1.5569000200000001</v>
      </c>
      <c r="H63">
        <v>9.9000003020963209E+37</v>
      </c>
      <c r="J63" s="2">
        <f>TREND(Calibration!$A$2:$A$4,Calibration!$B$2:$B$4,C63)</f>
        <v>414.08701289271312</v>
      </c>
      <c r="K63" s="2">
        <f>TREND(Calibration!$A$2:$A$4,Calibration!$C$2:$C$4,E63)</f>
        <v>545.60203760307172</v>
      </c>
      <c r="L63" s="2">
        <f>TREND(Calibration!$A$2:$A$4,Calibration!$D$2:$D$4,G63)</f>
        <v>600.79985206013498</v>
      </c>
    </row>
    <row r="64" spans="1:12" x14ac:dyDescent="0.25">
      <c r="A64">
        <v>310093</v>
      </c>
      <c r="B64">
        <v>14.43599987</v>
      </c>
      <c r="C64">
        <v>0.60000001999999997</v>
      </c>
      <c r="D64">
        <v>9.9000003020963209E+37</v>
      </c>
      <c r="E64">
        <v>1.3921999899999999</v>
      </c>
      <c r="F64">
        <v>785.25097656000003</v>
      </c>
      <c r="G64">
        <v>1.5552999999999999</v>
      </c>
      <c r="H64">
        <v>9.9000003020963209E+37</v>
      </c>
      <c r="J64" s="2">
        <f>TREND(Calibration!$A$2:$A$4,Calibration!$B$2:$B$4,C64)</f>
        <v>415.08301593354594</v>
      </c>
      <c r="K64" s="2">
        <f>TREND(Calibration!$A$2:$A$4,Calibration!$C$2:$C$4,E64)</f>
        <v>542.78805998723749</v>
      </c>
      <c r="L64" s="2">
        <f>TREND(Calibration!$A$2:$A$4,Calibration!$D$2:$D$4,G64)</f>
        <v>600.14224401445938</v>
      </c>
    </row>
    <row r="65" spans="1:12" x14ac:dyDescent="0.25">
      <c r="A65">
        <v>315093</v>
      </c>
      <c r="B65">
        <v>14.43299961</v>
      </c>
      <c r="C65">
        <v>0.60110003000000001</v>
      </c>
      <c r="D65">
        <v>1074.48498535</v>
      </c>
      <c r="E65">
        <v>1.3982000400000001</v>
      </c>
      <c r="F65">
        <v>888.33801270000004</v>
      </c>
      <c r="G65">
        <v>1.55260003</v>
      </c>
      <c r="H65">
        <v>9.9000003020963209E+37</v>
      </c>
      <c r="J65" s="2">
        <f>TREND(Calibration!$A$2:$A$4,Calibration!$B$2:$B$4,C65)</f>
        <v>415.76776568976561</v>
      </c>
      <c r="K65" s="2">
        <f>TREND(Calibration!$A$2:$A$4,Calibration!$C$2:$C$4,E65)</f>
        <v>545.20007123784092</v>
      </c>
      <c r="L65" s="2">
        <f>TREND(Calibration!$A$2:$A$4,Calibration!$D$2:$D$4,G65)</f>
        <v>599.03255663862501</v>
      </c>
    </row>
    <row r="66" spans="1:12" x14ac:dyDescent="0.25">
      <c r="A66">
        <v>320093</v>
      </c>
      <c r="B66">
        <v>14.32900047</v>
      </c>
      <c r="C66">
        <v>0.58539998999999998</v>
      </c>
      <c r="D66">
        <v>771.12902831999997</v>
      </c>
      <c r="E66">
        <v>1.3895000200000001</v>
      </c>
      <c r="F66">
        <v>874.86297606999995</v>
      </c>
      <c r="G66">
        <v>1.5509999999999999</v>
      </c>
      <c r="H66">
        <v>9.9000003020963209E+37</v>
      </c>
      <c r="J66" s="2">
        <f>TREND(Calibration!$A$2:$A$4,Calibration!$B$2:$B$4,C66)</f>
        <v>405.99458311629922</v>
      </c>
      <c r="K66" s="2">
        <f>TREND(Calibration!$A$2:$A$4,Calibration!$C$2:$C$4,E66)</f>
        <v>541.7026760293885</v>
      </c>
      <c r="L66" s="2">
        <f>TREND(Calibration!$A$2:$A$4,Calibration!$D$2:$D$4,G66)</f>
        <v>598.37494448295047</v>
      </c>
    </row>
    <row r="67" spans="1:12" x14ac:dyDescent="0.25">
      <c r="A67">
        <v>325090</v>
      </c>
      <c r="B67">
        <v>14.225000380000001</v>
      </c>
      <c r="C67">
        <v>0.59460002000000001</v>
      </c>
      <c r="D67">
        <v>509.20098876999998</v>
      </c>
      <c r="E67">
        <v>1.41869998</v>
      </c>
      <c r="F67">
        <v>1286.7390136700001</v>
      </c>
      <c r="G67">
        <v>1.5450999700000001</v>
      </c>
      <c r="H67">
        <v>9.9000003020963209E+37</v>
      </c>
      <c r="J67" s="2">
        <f>TREND(Calibration!$A$2:$A$4,Calibration!$B$2:$B$4,C67)</f>
        <v>411.72154768908808</v>
      </c>
      <c r="K67" s="2">
        <f>TREND(Calibration!$A$2:$A$4,Calibration!$C$2:$C$4,E67)</f>
        <v>553.44101688274304</v>
      </c>
      <c r="L67" s="2">
        <f>TREND(Calibration!$A$2:$A$4,Calibration!$D$2:$D$4,G67)</f>
        <v>595.95003279576724</v>
      </c>
    </row>
    <row r="68" spans="1:12" x14ac:dyDescent="0.25">
      <c r="A68">
        <v>330093</v>
      </c>
      <c r="B68">
        <v>14.01399994</v>
      </c>
      <c r="C68">
        <v>0.58109999000000001</v>
      </c>
      <c r="D68">
        <v>9.9000003020963209E+37</v>
      </c>
      <c r="E68">
        <v>1.4035999800000001</v>
      </c>
      <c r="F68">
        <v>597.41400146000001</v>
      </c>
      <c r="G68">
        <v>1.54069996</v>
      </c>
      <c r="H68">
        <v>9.9000003020963209E+37</v>
      </c>
      <c r="J68" s="2">
        <f>TREND(Calibration!$A$2:$A$4,Calibration!$B$2:$B$4,C68)</f>
        <v>403.31785840311983</v>
      </c>
      <c r="K68" s="2">
        <f>TREND(Calibration!$A$2:$A$4,Calibration!$C$2:$C$4,E68)</f>
        <v>547.3708391535389</v>
      </c>
      <c r="L68" s="2">
        <f>TREND(Calibration!$A$2:$A$4,Calibration!$D$2:$D$4,G68)</f>
        <v>594.14162916515443</v>
      </c>
    </row>
    <row r="69" spans="1:12" x14ac:dyDescent="0.25">
      <c r="A69">
        <v>335093</v>
      </c>
      <c r="B69">
        <v>14.001000400000001</v>
      </c>
      <c r="C69">
        <v>0.60320001999999995</v>
      </c>
      <c r="D69">
        <v>692.27398682</v>
      </c>
      <c r="E69">
        <v>1.38789999</v>
      </c>
      <c r="F69">
        <v>850.76098633000004</v>
      </c>
      <c r="G69">
        <v>1.5467</v>
      </c>
      <c r="H69">
        <v>9.9000003020963209E+37</v>
      </c>
      <c r="J69" s="2">
        <f>TREND(Calibration!$A$2:$A$4,Calibration!$B$2:$B$4,C69)</f>
        <v>417.07499711544688</v>
      </c>
      <c r="K69" s="2">
        <f>TREND(Calibration!$A$2:$A$4,Calibration!$C$2:$C$4,E69)</f>
        <v>541.05946632925213</v>
      </c>
      <c r="L69" s="2">
        <f>TREND(Calibration!$A$2:$A$4,Calibration!$D$2:$D$4,G69)</f>
        <v>596.60764495144156</v>
      </c>
    </row>
    <row r="70" spans="1:12" x14ac:dyDescent="0.25">
      <c r="A70">
        <v>340093</v>
      </c>
      <c r="B70">
        <v>13.93999958</v>
      </c>
      <c r="C70">
        <v>0.59840000000000004</v>
      </c>
      <c r="D70">
        <v>9.9000003020963209E+37</v>
      </c>
      <c r="E70">
        <v>1.42079997</v>
      </c>
      <c r="F70">
        <v>888.77502441000001</v>
      </c>
      <c r="G70">
        <v>1.5461000199999999</v>
      </c>
      <c r="H70">
        <v>9.9000003020963209E+37</v>
      </c>
      <c r="J70" s="2">
        <f>TREND(Calibration!$A$2:$A$4,Calibration!$B$2:$B$4,C70)</f>
        <v>414.08701289271312</v>
      </c>
      <c r="K70" s="2">
        <f>TREND(Calibration!$A$2:$A$4,Calibration!$C$2:$C$4,E70)</f>
        <v>554.28520976549487</v>
      </c>
      <c r="L70" s="2">
        <f>TREND(Calibration!$A$2:$A$4,Calibration!$D$2:$D$4,G70)</f>
        <v>596.36105323681022</v>
      </c>
    </row>
    <row r="71" spans="1:12" x14ac:dyDescent="0.25">
      <c r="A71">
        <v>345093</v>
      </c>
      <c r="B71">
        <v>14.02099991</v>
      </c>
      <c r="C71">
        <v>0.59460002000000001</v>
      </c>
      <c r="D71">
        <v>1060.82299805</v>
      </c>
      <c r="E71">
        <v>1.42079997</v>
      </c>
      <c r="F71">
        <v>9.9000003020963209E+37</v>
      </c>
      <c r="G71">
        <v>1.54830003</v>
      </c>
      <c r="H71">
        <v>9.9000003020963209E+37</v>
      </c>
      <c r="J71" s="2">
        <f>TREND(Calibration!$A$2:$A$4,Calibration!$B$2:$B$4,C71)</f>
        <v>411.72154768908808</v>
      </c>
      <c r="K71" s="2">
        <f>TREND(Calibration!$A$2:$A$4,Calibration!$C$2:$C$4,E71)</f>
        <v>554.28520976549487</v>
      </c>
      <c r="L71" s="2">
        <f>TREND(Calibration!$A$2:$A$4,Calibration!$D$2:$D$4,G71)</f>
        <v>597.2652571071161</v>
      </c>
    </row>
    <row r="72" spans="1:12" x14ac:dyDescent="0.25">
      <c r="A72">
        <v>350093</v>
      </c>
      <c r="B72">
        <v>14.20600033</v>
      </c>
      <c r="C72">
        <v>0.58590001000000003</v>
      </c>
      <c r="D72">
        <v>9.9000003020963209E+37</v>
      </c>
      <c r="E72">
        <v>1.44410002</v>
      </c>
      <c r="F72">
        <v>1178.5539550799999</v>
      </c>
      <c r="G72">
        <v>1.5467</v>
      </c>
      <c r="H72">
        <v>9.9000003020963209E+37</v>
      </c>
      <c r="J72" s="2">
        <f>TREND(Calibration!$A$2:$A$4,Calibration!$B$2:$B$4,C72)</f>
        <v>406.30584262585364</v>
      </c>
      <c r="K72" s="2">
        <f>TREND(Calibration!$A$2:$A$4,Calibration!$C$2:$C$4,E72)</f>
        <v>563.65179550055086</v>
      </c>
      <c r="L72" s="2">
        <f>TREND(Calibration!$A$2:$A$4,Calibration!$D$2:$D$4,G72)</f>
        <v>596.60764495144156</v>
      </c>
    </row>
    <row r="73" spans="1:12" x14ac:dyDescent="0.25">
      <c r="A73">
        <v>355118</v>
      </c>
      <c r="B73">
        <v>14.43000031</v>
      </c>
      <c r="C73">
        <v>0.59780001999999999</v>
      </c>
      <c r="D73">
        <v>362.67001342999998</v>
      </c>
      <c r="E73">
        <v>1.4099999700000001</v>
      </c>
      <c r="F73">
        <v>9.9000003020963209E+37</v>
      </c>
      <c r="G73">
        <v>1.54779994</v>
      </c>
      <c r="H73">
        <v>9.9000003020963209E+37</v>
      </c>
      <c r="J73" s="2">
        <f>TREND(Calibration!$A$2:$A$4,Calibration!$B$2:$B$4,C73)</f>
        <v>413.71352887098902</v>
      </c>
      <c r="K73" s="2">
        <f>TREND(Calibration!$A$2:$A$4,Calibration!$C$2:$C$4,E73)</f>
        <v>549.94362569427597</v>
      </c>
      <c r="L73" s="2">
        <f>TREND(Calibration!$A$2:$A$4,Calibration!$D$2:$D$4,G73)</f>
        <v>597.05972017160161</v>
      </c>
    </row>
    <row r="74" spans="1:12" x14ac:dyDescent="0.25">
      <c r="A74">
        <v>360106</v>
      </c>
      <c r="B74">
        <v>14.553000450000001</v>
      </c>
      <c r="C74">
        <v>0.59729999</v>
      </c>
      <c r="D74">
        <v>751.88299560999997</v>
      </c>
      <c r="E74">
        <v>1.43429995</v>
      </c>
      <c r="F74">
        <v>9.9000003020963209E+37</v>
      </c>
      <c r="G74">
        <v>1.5509999999999999</v>
      </c>
      <c r="H74">
        <v>9.9000003020963209E+37</v>
      </c>
      <c r="J74" s="2">
        <f>TREND(Calibration!$A$2:$A$4,Calibration!$B$2:$B$4,C74)</f>
        <v>413.40226313649345</v>
      </c>
      <c r="K74" s="2">
        <f>TREND(Calibration!$A$2:$A$4,Calibration!$C$2:$C$4,E74)</f>
        <v>559.71218181454799</v>
      </c>
      <c r="L74" s="2">
        <f>TREND(Calibration!$A$2:$A$4,Calibration!$D$2:$D$4,G74)</f>
        <v>598.37494448295047</v>
      </c>
    </row>
    <row r="75" spans="1:12" x14ac:dyDescent="0.25">
      <c r="A75">
        <v>365095</v>
      </c>
      <c r="B75">
        <v>14.48499966</v>
      </c>
      <c r="C75">
        <v>0.58700001000000002</v>
      </c>
      <c r="D75">
        <v>9.9000003020963209E+37</v>
      </c>
      <c r="E75">
        <v>1.3852000200000001</v>
      </c>
      <c r="F75">
        <v>913.99597168000003</v>
      </c>
      <c r="G75">
        <v>1.5542000499999999</v>
      </c>
      <c r="H75">
        <v>9.9000003020963209E+37</v>
      </c>
      <c r="J75" s="2">
        <f>TREND(Calibration!$A$2:$A$4,Calibration!$B$2:$B$4,C75)</f>
        <v>406.9905861571321</v>
      </c>
      <c r="K75" s="2">
        <f>TREND(Calibration!$A$2:$A$4,Calibration!$C$2:$C$4,E75)</f>
        <v>539.97408237140326</v>
      </c>
      <c r="L75" s="2">
        <f>TREND(Calibration!$A$2:$A$4,Calibration!$D$2:$D$4,G75)</f>
        <v>599.6901646843005</v>
      </c>
    </row>
    <row r="76" spans="1:12" x14ac:dyDescent="0.25">
      <c r="A76">
        <v>370093</v>
      </c>
      <c r="B76">
        <v>14.36200047</v>
      </c>
      <c r="C76">
        <v>0.58810001999999995</v>
      </c>
      <c r="D76">
        <v>663.46398925999995</v>
      </c>
      <c r="E76">
        <v>1.44410002</v>
      </c>
      <c r="F76">
        <v>840.12902831999997</v>
      </c>
      <c r="G76">
        <v>1.55369997</v>
      </c>
      <c r="H76">
        <v>9.9000003020963209E+37</v>
      </c>
      <c r="J76" s="2">
        <f>TREND(Calibration!$A$2:$A$4,Calibration!$B$2:$B$4,C76)</f>
        <v>407.67533591335172</v>
      </c>
      <c r="K76" s="2">
        <f>TREND(Calibration!$A$2:$A$4,Calibration!$C$2:$C$4,E76)</f>
        <v>563.65179550055086</v>
      </c>
      <c r="L76" s="2">
        <f>TREND(Calibration!$A$2:$A$4,Calibration!$D$2:$D$4,G76)</f>
        <v>599.48463185878495</v>
      </c>
    </row>
    <row r="77" spans="1:12" x14ac:dyDescent="0.25">
      <c r="A77">
        <v>375094</v>
      </c>
      <c r="B77">
        <v>14.196000099999999</v>
      </c>
      <c r="C77">
        <v>0.59619999000000001</v>
      </c>
      <c r="D77">
        <v>732.11102295000001</v>
      </c>
      <c r="E77">
        <v>1.39919996</v>
      </c>
      <c r="F77">
        <v>845.50701904000005</v>
      </c>
      <c r="G77">
        <v>1.5532000100000001</v>
      </c>
      <c r="H77">
        <v>9.9000003020963209E+37</v>
      </c>
      <c r="J77" s="2">
        <f>TREND(Calibration!$A$2:$A$4,Calibration!$B$2:$B$4,C77)</f>
        <v>412.71751960521499</v>
      </c>
      <c r="K77" s="2">
        <f>TREND(Calibration!$A$2:$A$4,Calibration!$C$2:$C$4,E77)</f>
        <v>545.60203760307172</v>
      </c>
      <c r="L77" s="2">
        <f>TREND(Calibration!$A$2:$A$4,Calibration!$D$2:$D$4,G77)</f>
        <v>599.27914835325635</v>
      </c>
    </row>
    <row r="78" spans="1:12" x14ac:dyDescent="0.25">
      <c r="A78">
        <v>380094</v>
      </c>
      <c r="B78">
        <v>13.98499966</v>
      </c>
      <c r="C78">
        <v>0.59890001999999998</v>
      </c>
      <c r="D78">
        <v>1267.1440429700001</v>
      </c>
      <c r="E78">
        <v>1.3840999599999999</v>
      </c>
      <c r="F78">
        <v>906.80297852000001</v>
      </c>
      <c r="G78">
        <v>1.5575000000000001</v>
      </c>
      <c r="H78">
        <v>9.9000003020963209E+37</v>
      </c>
      <c r="J78" s="2">
        <f>TREND(Calibration!$A$2:$A$4,Calibration!$B$2:$B$4,C78)</f>
        <v>414.39827240226748</v>
      </c>
      <c r="K78" s="2">
        <f>TREND(Calibration!$A$2:$A$4,Calibration!$C$2:$C$4,E78)</f>
        <v>539.53185987386746</v>
      </c>
      <c r="L78" s="2">
        <f>TREND(Calibration!$A$2:$A$4,Calibration!$D$2:$D$4,G78)</f>
        <v>601.04644377476632</v>
      </c>
    </row>
    <row r="79" spans="1:12" x14ac:dyDescent="0.25">
      <c r="A79">
        <v>385094</v>
      </c>
      <c r="B79">
        <v>13.836000439999999</v>
      </c>
      <c r="C79">
        <v>0.59619999000000001</v>
      </c>
      <c r="D79">
        <v>1200.01501465</v>
      </c>
      <c r="E79">
        <v>1.3652000399999999</v>
      </c>
      <c r="F79">
        <v>1211.2330322299999</v>
      </c>
      <c r="G79">
        <v>1.5613000399999999</v>
      </c>
      <c r="H79">
        <v>9.9000003020963209E+37</v>
      </c>
      <c r="J79" s="2">
        <f>TREND(Calibration!$A$2:$A$4,Calibration!$B$2:$B$4,C79)</f>
        <v>412.71751960521499</v>
      </c>
      <c r="K79" s="2">
        <f>TREND(Calibration!$A$2:$A$4,Calibration!$C$2:$C$4,E79)</f>
        <v>531.93411990911648</v>
      </c>
      <c r="L79" s="2">
        <f>TREND(Calibration!$A$2:$A$4,Calibration!$D$2:$D$4,G79)</f>
        <v>602.60825980074651</v>
      </c>
    </row>
    <row r="80" spans="1:12" x14ac:dyDescent="0.25">
      <c r="A80">
        <v>390094</v>
      </c>
      <c r="B80">
        <v>13.760999679999999</v>
      </c>
      <c r="C80">
        <v>0.59079999000000005</v>
      </c>
      <c r="D80">
        <v>1094.7530517600001</v>
      </c>
      <c r="E80">
        <v>1.3667999500000001</v>
      </c>
      <c r="F80">
        <v>1180.0109863299999</v>
      </c>
      <c r="G80">
        <v>1.5552999999999999</v>
      </c>
      <c r="H80">
        <v>9.9000003020963209E+37</v>
      </c>
      <c r="J80" s="2">
        <f>TREND(Calibration!$A$2:$A$4,Calibration!$B$2:$B$4,C80)</f>
        <v>409.35605136075714</v>
      </c>
      <c r="K80" s="2">
        <f>TREND(Calibration!$A$2:$A$4,Calibration!$C$2:$C$4,E80)</f>
        <v>532.57728136942978</v>
      </c>
      <c r="L80" s="2">
        <f>TREND(Calibration!$A$2:$A$4,Calibration!$D$2:$D$4,G80)</f>
        <v>600.14224401445938</v>
      </c>
    </row>
    <row r="81" spans="1:12" x14ac:dyDescent="0.25">
      <c r="A81">
        <v>395094</v>
      </c>
      <c r="B81">
        <v>13.864999770000001</v>
      </c>
      <c r="C81">
        <v>0.58859998000000002</v>
      </c>
      <c r="D81">
        <v>812.31500243999994</v>
      </c>
      <c r="E81">
        <v>1.3705999900000001</v>
      </c>
      <c r="F81">
        <v>1060.5350341799999</v>
      </c>
      <c r="G81">
        <v>1.55589998</v>
      </c>
      <c r="H81">
        <v>9.9000003020963209E+37</v>
      </c>
      <c r="J81" s="2">
        <f>TREND(Calibration!$A$2:$A$4,Calibration!$B$2:$B$4,C81)</f>
        <v>407.986558073259</v>
      </c>
      <c r="K81" s="2">
        <f>TREND(Calibration!$A$2:$A$4,Calibration!$C$2:$C$4,E81)</f>
        <v>534.10489184479968</v>
      </c>
      <c r="L81" s="2">
        <f>TREND(Calibration!$A$2:$A$4,Calibration!$D$2:$D$4,G81)</f>
        <v>600.38883572909072</v>
      </c>
    </row>
    <row r="82" spans="1:12" x14ac:dyDescent="0.25">
      <c r="A82">
        <v>400094</v>
      </c>
      <c r="B82">
        <v>14.07299995</v>
      </c>
      <c r="C82">
        <v>0.58160000999999995</v>
      </c>
      <c r="D82">
        <v>768.34698486000002</v>
      </c>
      <c r="E82">
        <v>1.3835999999999999</v>
      </c>
      <c r="F82">
        <v>900.43200683999999</v>
      </c>
      <c r="G82">
        <v>1.55209994</v>
      </c>
      <c r="H82">
        <v>9.9000003020963209E+37</v>
      </c>
      <c r="J82" s="2">
        <f>TREND(Calibration!$A$2:$A$4,Calibration!$B$2:$B$4,C82)</f>
        <v>403.62911791267419</v>
      </c>
      <c r="K82" s="2">
        <f>TREND(Calibration!$A$2:$A$4,Calibration!$C$2:$C$4,E82)</f>
        <v>539.33087669125212</v>
      </c>
      <c r="L82" s="2">
        <f>TREND(Calibration!$A$2:$A$4,Calibration!$D$2:$D$4,G82)</f>
        <v>598.82701970311052</v>
      </c>
    </row>
    <row r="83" spans="1:12" x14ac:dyDescent="0.25">
      <c r="A83">
        <v>405094</v>
      </c>
      <c r="B83">
        <v>14.31299973</v>
      </c>
      <c r="C83">
        <v>0.58490001999999996</v>
      </c>
      <c r="D83">
        <v>704.15600586000005</v>
      </c>
      <c r="E83">
        <v>1.3727999900000001</v>
      </c>
      <c r="F83">
        <v>706.29797363</v>
      </c>
      <c r="G83">
        <v>1.5542000499999999</v>
      </c>
      <c r="H83">
        <v>9.9000003020963209E+37</v>
      </c>
      <c r="J83" s="2">
        <f>TREND(Calibration!$A$2:$A$4,Calibration!$B$2:$B$4,C83)</f>
        <v>405.68335473145078</v>
      </c>
      <c r="K83" s="2">
        <f>TREND(Calibration!$A$2:$A$4,Calibration!$C$2:$C$4,E83)</f>
        <v>534.98928860004798</v>
      </c>
      <c r="L83" s="2">
        <f>TREND(Calibration!$A$2:$A$4,Calibration!$D$2:$D$4,G83)</f>
        <v>599.6901646843005</v>
      </c>
    </row>
    <row r="84" spans="1:12" x14ac:dyDescent="0.25">
      <c r="A84">
        <v>410094</v>
      </c>
      <c r="B84">
        <v>14.420000079999999</v>
      </c>
      <c r="C84">
        <v>0.57999997999999997</v>
      </c>
      <c r="D84">
        <v>1290.97595215</v>
      </c>
      <c r="E84">
        <v>1.3797999599999999</v>
      </c>
      <c r="F84">
        <v>338.63900756999999</v>
      </c>
      <c r="G84">
        <v>1.55209994</v>
      </c>
      <c r="H84">
        <v>9.9000003020963209E+37</v>
      </c>
      <c r="J84" s="2">
        <f>TREND(Calibration!$A$2:$A$4,Calibration!$B$2:$B$4,C84)</f>
        <v>402.63310864690015</v>
      </c>
      <c r="K84" s="2">
        <f>TREND(Calibration!$A$2:$A$4,Calibration!$C$2:$C$4,E84)</f>
        <v>537.80326621588222</v>
      </c>
      <c r="L84" s="2">
        <f>TREND(Calibration!$A$2:$A$4,Calibration!$D$2:$D$4,G84)</f>
        <v>598.82701970311052</v>
      </c>
    </row>
    <row r="85" spans="1:12" x14ac:dyDescent="0.25">
      <c r="A85">
        <v>415095</v>
      </c>
      <c r="B85">
        <v>14.449000359999999</v>
      </c>
      <c r="C85">
        <v>0.59079999000000005</v>
      </c>
      <c r="D85">
        <v>651.61798095999995</v>
      </c>
      <c r="E85">
        <v>1.3900999999999999</v>
      </c>
      <c r="F85">
        <v>988.33599853999999</v>
      </c>
      <c r="G85">
        <v>1.55260003</v>
      </c>
      <c r="H85">
        <v>9.9000003020963209E+37</v>
      </c>
      <c r="J85" s="2">
        <f>TREND(Calibration!$A$2:$A$4,Calibration!$B$2:$B$4,C85)</f>
        <v>409.35605136075714</v>
      </c>
      <c r="K85" s="2">
        <f>TREND(Calibration!$A$2:$A$4,Calibration!$C$2:$C$4,E85)</f>
        <v>541.94386710448566</v>
      </c>
      <c r="L85" s="2">
        <f>TREND(Calibration!$A$2:$A$4,Calibration!$D$2:$D$4,G85)</f>
        <v>599.03255663862501</v>
      </c>
    </row>
    <row r="86" spans="1:12" x14ac:dyDescent="0.25">
      <c r="A86">
        <v>420094</v>
      </c>
      <c r="B86">
        <v>14.32900047</v>
      </c>
      <c r="C86">
        <v>0.59840000000000004</v>
      </c>
      <c r="D86">
        <v>989.23101807</v>
      </c>
      <c r="E86">
        <v>1.38680005</v>
      </c>
      <c r="F86">
        <v>797.69396973000005</v>
      </c>
      <c r="G86">
        <v>1.5563999399999999</v>
      </c>
      <c r="H86">
        <v>9.9000003020963209E+37</v>
      </c>
      <c r="J86" s="2">
        <f>TREND(Calibration!$A$2:$A$4,Calibration!$B$2:$B$4,C86)</f>
        <v>414.08701289271312</v>
      </c>
      <c r="K86" s="2">
        <f>TREND(Calibration!$A$2:$A$4,Calibration!$C$2:$C$4,E86)</f>
        <v>540.61729207153951</v>
      </c>
      <c r="L86" s="2">
        <f>TREND(Calibration!$A$2:$A$4,Calibration!$D$2:$D$4,G86)</f>
        <v>600.59431923461932</v>
      </c>
    </row>
    <row r="87" spans="1:12" x14ac:dyDescent="0.25">
      <c r="A87">
        <v>425095</v>
      </c>
      <c r="B87">
        <v>14.15999985</v>
      </c>
      <c r="C87">
        <v>0.59729999</v>
      </c>
      <c r="D87">
        <v>9.9000003020963209E+37</v>
      </c>
      <c r="E87">
        <v>1.3511999800000001</v>
      </c>
      <c r="F87">
        <v>996.22601318</v>
      </c>
      <c r="G87">
        <v>1.5618000000000001</v>
      </c>
      <c r="H87">
        <v>9.9000003020963209E+37</v>
      </c>
      <c r="J87" s="2">
        <f>TREND(Calibration!$A$2:$A$4,Calibration!$B$2:$B$4,C87)</f>
        <v>413.40226313649345</v>
      </c>
      <c r="K87" s="2">
        <f>TREND(Calibration!$A$2:$A$4,Calibration!$C$2:$C$4,E87)</f>
        <v>526.30611643762495</v>
      </c>
      <c r="L87" s="2">
        <f>TREND(Calibration!$A$2:$A$4,Calibration!$D$2:$D$4,G87)</f>
        <v>602.81374330627523</v>
      </c>
    </row>
    <row r="88" spans="1:12" x14ac:dyDescent="0.25">
      <c r="A88">
        <v>430094</v>
      </c>
      <c r="B88">
        <v>13.9659996</v>
      </c>
      <c r="C88">
        <v>0.59890001999999998</v>
      </c>
      <c r="D88">
        <v>1292.1600341799999</v>
      </c>
      <c r="E88">
        <v>1.3593000200000001</v>
      </c>
      <c r="F88">
        <v>1061.9090576200001</v>
      </c>
      <c r="G88">
        <v>1.5618000000000001</v>
      </c>
      <c r="H88">
        <v>9.9000003020963209E+37</v>
      </c>
      <c r="J88" s="2">
        <f>TREND(Calibration!$A$2:$A$4,Calibration!$B$2:$B$4,C88)</f>
        <v>414.39827240226748</v>
      </c>
      <c r="K88" s="2">
        <f>TREND(Calibration!$A$2:$A$4,Calibration!$C$2:$C$4,E88)</f>
        <v>529.56232057098009</v>
      </c>
      <c r="L88" s="2">
        <f>TREND(Calibration!$A$2:$A$4,Calibration!$D$2:$D$4,G88)</f>
        <v>602.81374330627523</v>
      </c>
    </row>
    <row r="89" spans="1:12" x14ac:dyDescent="0.25">
      <c r="A89">
        <v>435094</v>
      </c>
      <c r="B89">
        <v>13.92399979</v>
      </c>
      <c r="C89">
        <v>0.59509999000000002</v>
      </c>
      <c r="D89">
        <v>509.94699097</v>
      </c>
      <c r="E89">
        <v>1.3550000200000001</v>
      </c>
      <c r="F89">
        <v>9.9000003020963209E+37</v>
      </c>
      <c r="G89">
        <v>1.5634000299999999</v>
      </c>
      <c r="H89">
        <v>9.9000003020963209E+37</v>
      </c>
      <c r="J89" s="2">
        <f>TREND(Calibration!$A$2:$A$4,Calibration!$B$2:$B$4,C89)</f>
        <v>412.03277607393653</v>
      </c>
      <c r="K89" s="2">
        <f>TREND(Calibration!$A$2:$A$4,Calibration!$C$2:$C$4,E89)</f>
        <v>527.83372691299473</v>
      </c>
      <c r="L89" s="2">
        <f>TREND(Calibration!$A$2:$A$4,Calibration!$D$2:$D$4,G89)</f>
        <v>603.47135546194966</v>
      </c>
    </row>
    <row r="90" spans="1:12" x14ac:dyDescent="0.25">
      <c r="A90">
        <v>440095</v>
      </c>
      <c r="B90">
        <v>13.80000019</v>
      </c>
      <c r="C90">
        <v>0.60000001999999997</v>
      </c>
      <c r="D90">
        <v>1177.5889892600001</v>
      </c>
      <c r="E90">
        <v>1.4148999499999999</v>
      </c>
      <c r="F90">
        <v>9.9000003020963209E+37</v>
      </c>
      <c r="G90">
        <v>1.5613000399999999</v>
      </c>
      <c r="H90">
        <v>9.9000003020963209E+37</v>
      </c>
      <c r="J90" s="2">
        <f>TREND(Calibration!$A$2:$A$4,Calibration!$B$2:$B$4,C90)</f>
        <v>415.08301593354594</v>
      </c>
      <c r="K90" s="2">
        <f>TREND(Calibration!$A$2:$A$4,Calibration!$C$2:$C$4,E90)</f>
        <v>551.91341042735837</v>
      </c>
      <c r="L90" s="2">
        <f>TREND(Calibration!$A$2:$A$4,Calibration!$D$2:$D$4,G90)</f>
        <v>602.60825980074651</v>
      </c>
    </row>
    <row r="91" spans="1:12" x14ac:dyDescent="0.25">
      <c r="A91">
        <v>445104</v>
      </c>
      <c r="B91">
        <v>13.913999560000001</v>
      </c>
      <c r="C91">
        <v>0.59840000000000004</v>
      </c>
      <c r="D91">
        <v>735.43499756000006</v>
      </c>
      <c r="E91">
        <v>1.4099999700000001</v>
      </c>
      <c r="F91">
        <v>9.9000003020963209E+37</v>
      </c>
      <c r="G91">
        <v>1.5607000600000001</v>
      </c>
      <c r="H91">
        <v>9.9000003020963209E+37</v>
      </c>
      <c r="J91" s="2">
        <f>TREND(Calibration!$A$2:$A$4,Calibration!$B$2:$B$4,C91)</f>
        <v>414.08701289271312</v>
      </c>
      <c r="K91" s="2">
        <f>TREND(Calibration!$A$2:$A$4,Calibration!$C$2:$C$4,E91)</f>
        <v>549.94362569427597</v>
      </c>
      <c r="L91" s="2">
        <f>TREND(Calibration!$A$2:$A$4,Calibration!$D$2:$D$4,G91)</f>
        <v>602.36166808611529</v>
      </c>
    </row>
    <row r="92" spans="1:12" x14ac:dyDescent="0.25">
      <c r="A92">
        <v>450095</v>
      </c>
      <c r="B92">
        <v>14.05000019</v>
      </c>
      <c r="C92">
        <v>0.59939998000000005</v>
      </c>
      <c r="D92">
        <v>1043.24401855</v>
      </c>
      <c r="E92">
        <v>1.37600005</v>
      </c>
      <c r="F92">
        <v>1371.3819580100001</v>
      </c>
      <c r="G92">
        <v>1.56400001</v>
      </c>
      <c r="H92">
        <v>9.9000003020963209E+37</v>
      </c>
      <c r="J92" s="2">
        <f>TREND(Calibration!$A$2:$A$4,Calibration!$B$2:$B$4,C92)</f>
        <v>414.70949456217483</v>
      </c>
      <c r="K92" s="2">
        <f>TREND(Calibration!$A$2:$A$4,Calibration!$C$2:$C$4,E92)</f>
        <v>536.27570800032061</v>
      </c>
      <c r="L92" s="2">
        <f>TREND(Calibration!$A$2:$A$4,Calibration!$D$2:$D$4,G92)</f>
        <v>603.71794717658099</v>
      </c>
    </row>
    <row r="93" spans="1:12" x14ac:dyDescent="0.25">
      <c r="A93">
        <v>455095</v>
      </c>
      <c r="B93">
        <v>14.25800037</v>
      </c>
      <c r="C93">
        <v>0.59130000999999999</v>
      </c>
      <c r="D93">
        <v>714.66998291000004</v>
      </c>
      <c r="E93">
        <v>1.3944000000000001</v>
      </c>
      <c r="F93">
        <v>1086.91894531</v>
      </c>
      <c r="G93">
        <v>1.5661</v>
      </c>
      <c r="H93">
        <v>9.9000003020963209E+37</v>
      </c>
      <c r="J93" s="2">
        <f>TREND(Calibration!$A$2:$A$4,Calibration!$B$2:$B$4,C93)</f>
        <v>409.6673108703115</v>
      </c>
      <c r="K93" s="2">
        <f>TREND(Calibration!$A$2:$A$4,Calibration!$C$2:$C$4,E93)</f>
        <v>543.67246076247102</v>
      </c>
      <c r="L93" s="2">
        <f>TREND(Calibration!$A$2:$A$4,Calibration!$D$2:$D$4,G93)</f>
        <v>604.58104283778414</v>
      </c>
    </row>
    <row r="94" spans="1:12" x14ac:dyDescent="0.25">
      <c r="A94">
        <v>460094</v>
      </c>
      <c r="B94">
        <v>14.40400028</v>
      </c>
      <c r="C94">
        <v>0.59570003000000005</v>
      </c>
      <c r="D94">
        <v>584.07202147999999</v>
      </c>
      <c r="E94">
        <v>1.3566000499999999</v>
      </c>
      <c r="F94">
        <v>1233.20703125</v>
      </c>
      <c r="G94">
        <v>1.5613000399999999</v>
      </c>
      <c r="H94">
        <v>9.9000003020963209E+37</v>
      </c>
      <c r="J94" s="2">
        <f>TREND(Calibration!$A$2:$A$4,Calibration!$B$2:$B$4,C94)</f>
        <v>412.40629744530776</v>
      </c>
      <c r="K94" s="2">
        <f>TREND(Calibration!$A$2:$A$4,Calibration!$C$2:$C$4,E94)</f>
        <v>528.4769366131311</v>
      </c>
      <c r="L94" s="2">
        <f>TREND(Calibration!$A$2:$A$4,Calibration!$D$2:$D$4,G94)</f>
        <v>602.60825980074651</v>
      </c>
    </row>
    <row r="95" spans="1:12" x14ac:dyDescent="0.25">
      <c r="A95">
        <v>465094</v>
      </c>
      <c r="B95">
        <v>14.416999819999999</v>
      </c>
      <c r="C95">
        <v>0.60049998999999998</v>
      </c>
      <c r="D95">
        <v>741.92901611000002</v>
      </c>
      <c r="E95">
        <v>1.37600005</v>
      </c>
      <c r="F95">
        <v>1004.51800537</v>
      </c>
      <c r="G95">
        <v>1.5607000600000001</v>
      </c>
      <c r="H95">
        <v>9.9000003020963209E+37</v>
      </c>
      <c r="J95" s="2">
        <f>TREND(Calibration!$A$2:$A$4,Calibration!$B$2:$B$4,C95)</f>
        <v>415.39424431839439</v>
      </c>
      <c r="K95" s="2">
        <f>TREND(Calibration!$A$2:$A$4,Calibration!$C$2:$C$4,E95)</f>
        <v>536.27570800032061</v>
      </c>
      <c r="L95" s="2">
        <f>TREND(Calibration!$A$2:$A$4,Calibration!$D$2:$D$4,G95)</f>
        <v>602.36166808611529</v>
      </c>
    </row>
    <row r="96" spans="1:12" x14ac:dyDescent="0.25">
      <c r="A96">
        <v>470105</v>
      </c>
      <c r="B96">
        <v>14.25800037</v>
      </c>
      <c r="C96">
        <v>0.58590001000000003</v>
      </c>
      <c r="D96">
        <v>9.9000003020963209E+37</v>
      </c>
      <c r="E96">
        <v>1.3479000299999999</v>
      </c>
      <c r="F96">
        <v>551.74200439000003</v>
      </c>
      <c r="G96">
        <v>1.55369997</v>
      </c>
      <c r="H96">
        <v>9.9000003020963209E+37</v>
      </c>
      <c r="J96" s="2">
        <f>TREND(Calibration!$A$2:$A$4,Calibration!$B$2:$B$4,C96)</f>
        <v>406.30584262585364</v>
      </c>
      <c r="K96" s="2">
        <f>TREND(Calibration!$A$2:$A$4,Calibration!$C$2:$C$4,E96)</f>
        <v>524.97954140467868</v>
      </c>
      <c r="L96" s="2">
        <f>TREND(Calibration!$A$2:$A$4,Calibration!$D$2:$D$4,G96)</f>
        <v>599.48463185878495</v>
      </c>
    </row>
    <row r="97" spans="1:12" x14ac:dyDescent="0.25">
      <c r="A97">
        <v>475094</v>
      </c>
      <c r="B97">
        <v>14.125</v>
      </c>
      <c r="C97">
        <v>0.60000001999999997</v>
      </c>
      <c r="D97">
        <v>424.45700073</v>
      </c>
      <c r="E97">
        <v>1.38469994</v>
      </c>
      <c r="F97">
        <v>1336.5989990200001</v>
      </c>
      <c r="G97">
        <v>1.5569000200000001</v>
      </c>
      <c r="H97">
        <v>1369.06799316</v>
      </c>
      <c r="J97" s="2">
        <f>TREND(Calibration!$A$2:$A$4,Calibration!$B$2:$B$4,C97)</f>
        <v>415.08301593354594</v>
      </c>
      <c r="K97" s="2">
        <f>TREND(Calibration!$A$2:$A$4,Calibration!$C$2:$C$4,E97)</f>
        <v>539.77305094896474</v>
      </c>
      <c r="L97" s="2">
        <f>TREND(Calibration!$A$2:$A$4,Calibration!$D$2:$D$4,G97)</f>
        <v>600.79985206013498</v>
      </c>
    </row>
    <row r="98" spans="1:12" x14ac:dyDescent="0.25">
      <c r="A98">
        <v>480095</v>
      </c>
      <c r="B98">
        <v>13.942999840000001</v>
      </c>
      <c r="C98">
        <v>0.60479998999999995</v>
      </c>
      <c r="D98">
        <v>1115.5260009799999</v>
      </c>
      <c r="E98">
        <v>1.3581999499999999</v>
      </c>
      <c r="F98">
        <v>1198.9499511700001</v>
      </c>
      <c r="G98">
        <v>1.5509999999999999</v>
      </c>
      <c r="H98">
        <v>9.9000003020963209E+37</v>
      </c>
      <c r="J98" s="2">
        <f>TREND(Calibration!$A$2:$A$4,Calibration!$B$2:$B$4,C98)</f>
        <v>418.07096903157378</v>
      </c>
      <c r="K98" s="2">
        <f>TREND(Calibration!$A$2:$A$4,Calibration!$C$2:$C$4,E98)</f>
        <v>529.12009405345918</v>
      </c>
      <c r="L98" s="2">
        <f>TREND(Calibration!$A$2:$A$4,Calibration!$D$2:$D$4,G98)</f>
        <v>598.37494448295047</v>
      </c>
    </row>
    <row r="99" spans="1:12" x14ac:dyDescent="0.25">
      <c r="A99">
        <v>485095</v>
      </c>
      <c r="B99">
        <v>13.74199963</v>
      </c>
      <c r="C99">
        <v>0.59399997999999998</v>
      </c>
      <c r="D99">
        <v>9.9000003020963209E+37</v>
      </c>
      <c r="E99">
        <v>1.3684999900000001</v>
      </c>
      <c r="F99">
        <v>1123.2760009799999</v>
      </c>
      <c r="G99">
        <v>1.55209994</v>
      </c>
      <c r="H99">
        <v>9.9000003020963209E+37</v>
      </c>
      <c r="J99" s="2">
        <f>TREND(Calibration!$A$2:$A$4,Calibration!$B$2:$B$4,C99)</f>
        <v>411.34802631771686</v>
      </c>
      <c r="K99" s="2">
        <f>TREND(Calibration!$A$2:$A$4,Calibration!$C$2:$C$4,E99)</f>
        <v>533.26069494206274</v>
      </c>
      <c r="L99" s="2">
        <f>TREND(Calibration!$A$2:$A$4,Calibration!$D$2:$D$4,G99)</f>
        <v>598.82701970311052</v>
      </c>
    </row>
    <row r="100" spans="1:12" x14ac:dyDescent="0.25">
      <c r="A100">
        <v>490094</v>
      </c>
      <c r="B100">
        <v>13.67099953</v>
      </c>
      <c r="C100">
        <v>0.58539998999999998</v>
      </c>
      <c r="D100">
        <v>1019.62097168</v>
      </c>
      <c r="E100">
        <v>1.4234999399999999</v>
      </c>
      <c r="F100">
        <v>1054.8649902300001</v>
      </c>
      <c r="G100">
        <v>1.55260003</v>
      </c>
      <c r="H100">
        <v>9.9000003020963209E+37</v>
      </c>
      <c r="J100" s="2">
        <f>TREND(Calibration!$A$2:$A$4,Calibration!$B$2:$B$4,C100)</f>
        <v>405.99458311629922</v>
      </c>
      <c r="K100" s="2">
        <f>TREND(Calibration!$A$2:$A$4,Calibration!$C$2:$C$4,E100)</f>
        <v>555.37059372334375</v>
      </c>
      <c r="L100" s="2">
        <f>TREND(Calibration!$A$2:$A$4,Calibration!$D$2:$D$4,G100)</f>
        <v>599.03255663862501</v>
      </c>
    </row>
    <row r="101" spans="1:12" x14ac:dyDescent="0.25">
      <c r="A101">
        <v>495090</v>
      </c>
      <c r="B101">
        <v>13.82299995</v>
      </c>
      <c r="C101">
        <v>0.59619999000000001</v>
      </c>
      <c r="D101">
        <v>486.38500977000001</v>
      </c>
      <c r="E101">
        <v>1.3717000500000001</v>
      </c>
      <c r="F101">
        <v>1230.8819580100001</v>
      </c>
      <c r="G101">
        <v>1.5552999999999999</v>
      </c>
      <c r="H101">
        <v>9.9000003020963209E+37</v>
      </c>
      <c r="J101" s="2">
        <f>TREND(Calibration!$A$2:$A$4,Calibration!$B$2:$B$4,C101)</f>
        <v>412.71751960521499</v>
      </c>
      <c r="K101" s="2">
        <f>TREND(Calibration!$A$2:$A$4,Calibration!$C$2:$C$4,E101)</f>
        <v>534.54711434233536</v>
      </c>
      <c r="L101" s="2">
        <f>TREND(Calibration!$A$2:$A$4,Calibration!$D$2:$D$4,G101)</f>
        <v>600.14224401445938</v>
      </c>
    </row>
    <row r="102" spans="1:12" x14ac:dyDescent="0.25">
      <c r="A102">
        <v>500090</v>
      </c>
      <c r="B102">
        <v>14.05000019</v>
      </c>
      <c r="C102">
        <v>0.59670000999999995</v>
      </c>
      <c r="D102">
        <v>901.15002441000001</v>
      </c>
      <c r="E102">
        <v>1.3835999999999999</v>
      </c>
      <c r="F102">
        <v>1169.9489746100001</v>
      </c>
      <c r="G102">
        <v>1.5563999399999999</v>
      </c>
      <c r="H102">
        <v>9.9000003020963209E+37</v>
      </c>
      <c r="J102" s="2">
        <f>TREND(Calibration!$A$2:$A$4,Calibration!$B$2:$B$4,C102)</f>
        <v>413.02877911476935</v>
      </c>
      <c r="K102" s="2">
        <f>TREND(Calibration!$A$2:$A$4,Calibration!$C$2:$C$4,E102)</f>
        <v>539.33087669125212</v>
      </c>
      <c r="L102" s="2">
        <f>TREND(Calibration!$A$2:$A$4,Calibration!$D$2:$D$4,G102)</f>
        <v>600.59431923461932</v>
      </c>
    </row>
    <row r="103" spans="1:12" x14ac:dyDescent="0.25">
      <c r="A103">
        <v>505090</v>
      </c>
      <c r="B103">
        <v>14.25800037</v>
      </c>
      <c r="C103">
        <v>0.60270000000000001</v>
      </c>
      <c r="D103">
        <v>1103.6739502</v>
      </c>
      <c r="E103">
        <v>1.4191999399999999</v>
      </c>
      <c r="F103">
        <v>746.41601562000005</v>
      </c>
      <c r="G103">
        <v>1.5569000200000001</v>
      </c>
      <c r="H103">
        <v>9.9000003020963209E+37</v>
      </c>
      <c r="J103" s="2">
        <f>TREND(Calibration!$A$2:$A$4,Calibration!$B$2:$B$4,C103)</f>
        <v>416.76373760589252</v>
      </c>
      <c r="K103" s="2">
        <f>TREND(Calibration!$A$2:$A$4,Calibration!$C$2:$C$4,E103)</f>
        <v>553.6420000653585</v>
      </c>
      <c r="L103" s="2">
        <f>TREND(Calibration!$A$2:$A$4,Calibration!$D$2:$D$4,G103)</f>
        <v>600.79985206013498</v>
      </c>
    </row>
    <row r="104" spans="1:12" x14ac:dyDescent="0.25">
      <c r="A104">
        <v>510090</v>
      </c>
      <c r="B104">
        <v>14.39099979</v>
      </c>
      <c r="C104">
        <v>0.60000001999999997</v>
      </c>
      <c r="D104">
        <v>1193.3289794899999</v>
      </c>
      <c r="E104">
        <v>1.3976000500000001</v>
      </c>
      <c r="F104">
        <v>1038.48498535</v>
      </c>
      <c r="G104">
        <v>1.55050004</v>
      </c>
      <c r="H104">
        <v>9.9000003020963209E+37</v>
      </c>
      <c r="J104" s="2">
        <f>TREND(Calibration!$A$2:$A$4,Calibration!$B$2:$B$4,C104)</f>
        <v>415.08301593354594</v>
      </c>
      <c r="K104" s="2">
        <f>TREND(Calibration!$A$2:$A$4,Calibration!$C$2:$C$4,E104)</f>
        <v>544.95887614275853</v>
      </c>
      <c r="L104" s="2">
        <f>TREND(Calibration!$A$2:$A$4,Calibration!$D$2:$D$4,G104)</f>
        <v>598.16946097742186</v>
      </c>
    </row>
    <row r="105" spans="1:12" x14ac:dyDescent="0.25">
      <c r="A105">
        <v>515090</v>
      </c>
      <c r="B105">
        <v>14.39099979</v>
      </c>
      <c r="C105">
        <v>0.59890001999999998</v>
      </c>
      <c r="D105">
        <v>1147.3859863299999</v>
      </c>
      <c r="E105">
        <v>1.4333000199999999</v>
      </c>
      <c r="F105">
        <v>1221.5350341799999</v>
      </c>
      <c r="G105">
        <v>1.5514999599999999</v>
      </c>
      <c r="H105">
        <v>9.9000003020963209E+37</v>
      </c>
      <c r="J105" s="2">
        <f>TREND(Calibration!$A$2:$A$4,Calibration!$B$2:$B$4,C105)</f>
        <v>414.39827240226748</v>
      </c>
      <c r="K105" s="2">
        <f>TREND(Calibration!$A$2:$A$4,Calibration!$C$2:$C$4,E105)</f>
        <v>559.31021142933184</v>
      </c>
      <c r="L105" s="2">
        <f>TREND(Calibration!$A$2:$A$4,Calibration!$D$2:$D$4,G105)</f>
        <v>598.58042798847907</v>
      </c>
    </row>
    <row r="106" spans="1:12" x14ac:dyDescent="0.25">
      <c r="A106">
        <v>520090</v>
      </c>
      <c r="B106">
        <v>14.27999973</v>
      </c>
      <c r="C106">
        <v>0.59399997999999998</v>
      </c>
      <c r="D106">
        <v>880.71997069999998</v>
      </c>
      <c r="E106">
        <v>1.35979998</v>
      </c>
      <c r="F106">
        <v>1129.0469970700001</v>
      </c>
      <c r="G106">
        <v>1.55369997</v>
      </c>
      <c r="H106">
        <v>9.9000003020963209E+37</v>
      </c>
      <c r="J106" s="2">
        <f>TREND(Calibration!$A$2:$A$4,Calibration!$B$2:$B$4,C106)</f>
        <v>411.34802631771686</v>
      </c>
      <c r="K106" s="2">
        <f>TREND(Calibration!$A$2:$A$4,Calibration!$C$2:$C$4,E106)</f>
        <v>529.76330375359555</v>
      </c>
      <c r="L106" s="2">
        <f>TREND(Calibration!$A$2:$A$4,Calibration!$D$2:$D$4,G106)</f>
        <v>599.48463185878495</v>
      </c>
    </row>
    <row r="107" spans="1:12" x14ac:dyDescent="0.25">
      <c r="A107">
        <v>525090</v>
      </c>
      <c r="B107">
        <v>14.166999819999999</v>
      </c>
      <c r="C107">
        <v>0.60589999000000005</v>
      </c>
      <c r="D107">
        <v>667.40399170000001</v>
      </c>
      <c r="E107">
        <v>1.4137999999999999</v>
      </c>
      <c r="F107">
        <v>9.9000003020963209E+37</v>
      </c>
      <c r="G107">
        <v>1.55799997</v>
      </c>
      <c r="H107">
        <v>9.9000003020963209E+37</v>
      </c>
      <c r="J107" s="2">
        <f>TREND(Calibration!$A$2:$A$4,Calibration!$B$2:$B$4,C107)</f>
        <v>418.75571256285235</v>
      </c>
      <c r="K107" s="2">
        <f>TREND(Calibration!$A$2:$A$4,Calibration!$C$2:$C$4,E107)</f>
        <v>551.47123214966052</v>
      </c>
      <c r="L107" s="2">
        <f>TREND(Calibration!$A$2:$A$4,Calibration!$D$2:$D$4,G107)</f>
        <v>601.25193139029386</v>
      </c>
    </row>
    <row r="108" spans="1:12" x14ac:dyDescent="0.25">
      <c r="A108">
        <v>530090</v>
      </c>
      <c r="B108">
        <v>13.989000320000001</v>
      </c>
      <c r="C108">
        <v>0.58859998000000002</v>
      </c>
      <c r="D108">
        <v>1088.2569580100001</v>
      </c>
      <c r="E108">
        <v>1.3766000300000001</v>
      </c>
      <c r="F108">
        <v>1010.06298828</v>
      </c>
      <c r="G108">
        <v>1.55910003</v>
      </c>
      <c r="H108">
        <v>9.9000003020963209E+37</v>
      </c>
      <c r="J108" s="2">
        <f>TREND(Calibration!$A$2:$A$4,Calibration!$B$2:$B$4,C108)</f>
        <v>407.986558073259</v>
      </c>
      <c r="K108" s="2">
        <f>TREND(Calibration!$A$2:$A$4,Calibration!$C$2:$C$4,E108)</f>
        <v>536.51689907541788</v>
      </c>
      <c r="L108" s="2">
        <f>TREND(Calibration!$A$2:$A$4,Calibration!$D$2:$D$4,G108)</f>
        <v>601.70405593044075</v>
      </c>
    </row>
    <row r="109" spans="1:12" x14ac:dyDescent="0.25">
      <c r="A109">
        <v>535090</v>
      </c>
      <c r="B109">
        <v>13.85900021</v>
      </c>
      <c r="C109">
        <v>0.58160000999999995</v>
      </c>
      <c r="D109">
        <v>736.62597656000003</v>
      </c>
      <c r="E109">
        <v>1.3819999700000001</v>
      </c>
      <c r="F109">
        <v>820.12200928000004</v>
      </c>
      <c r="G109">
        <v>1.55209994</v>
      </c>
      <c r="H109">
        <v>9.9000003020963209E+37</v>
      </c>
      <c r="J109" s="2">
        <f>TREND(Calibration!$A$2:$A$4,Calibration!$B$2:$B$4,C109)</f>
        <v>403.62911791267419</v>
      </c>
      <c r="K109" s="2">
        <f>TREND(Calibration!$A$2:$A$4,Calibration!$C$2:$C$4,E109)</f>
        <v>538.68766699111586</v>
      </c>
      <c r="L109" s="2">
        <f>TREND(Calibration!$A$2:$A$4,Calibration!$D$2:$D$4,G109)</f>
        <v>598.82701970311052</v>
      </c>
    </row>
    <row r="110" spans="1:12" x14ac:dyDescent="0.25">
      <c r="A110">
        <v>540090</v>
      </c>
      <c r="B110">
        <v>13.79399967</v>
      </c>
      <c r="C110">
        <v>0.58270001000000005</v>
      </c>
      <c r="D110">
        <v>925.73297118999994</v>
      </c>
      <c r="E110">
        <v>1.37220001</v>
      </c>
      <c r="F110">
        <v>503.47900391000002</v>
      </c>
      <c r="G110">
        <v>1.55050004</v>
      </c>
      <c r="H110">
        <v>9.9000003020963209E+37</v>
      </c>
      <c r="J110" s="2">
        <f>TREND(Calibration!$A$2:$A$4,Calibration!$B$2:$B$4,C110)</f>
        <v>404.3138614439527</v>
      </c>
      <c r="K110" s="2">
        <f>TREND(Calibration!$A$2:$A$4,Calibration!$C$2:$C$4,E110)</f>
        <v>534.74809752495071</v>
      </c>
      <c r="L110" s="2">
        <f>TREND(Calibration!$A$2:$A$4,Calibration!$D$2:$D$4,G110)</f>
        <v>598.16946097742186</v>
      </c>
    </row>
    <row r="111" spans="1:12" x14ac:dyDescent="0.25">
      <c r="A111">
        <v>545093</v>
      </c>
      <c r="B111">
        <v>13.868000029999999</v>
      </c>
      <c r="C111">
        <v>0.59840000000000004</v>
      </c>
      <c r="D111">
        <v>1244.94299316</v>
      </c>
      <c r="E111">
        <v>1.37600005</v>
      </c>
      <c r="F111">
        <v>260.32699585</v>
      </c>
      <c r="G111">
        <v>1.5542000499999999</v>
      </c>
      <c r="H111">
        <v>9.9000003020963209E+37</v>
      </c>
      <c r="J111" s="2">
        <f>TREND(Calibration!$A$2:$A$4,Calibration!$B$2:$B$4,C111)</f>
        <v>414.08701289271312</v>
      </c>
      <c r="K111" s="2">
        <f>TREND(Calibration!$A$2:$A$4,Calibration!$C$2:$C$4,E111)</f>
        <v>536.27570800032061</v>
      </c>
      <c r="L111" s="2">
        <f>TREND(Calibration!$A$2:$A$4,Calibration!$D$2:$D$4,G111)</f>
        <v>599.6901646843005</v>
      </c>
    </row>
    <row r="112" spans="1:12" x14ac:dyDescent="0.25">
      <c r="A112">
        <v>550093</v>
      </c>
      <c r="B112">
        <v>14.088999749999999</v>
      </c>
      <c r="C112">
        <v>0.58920002000000005</v>
      </c>
      <c r="D112">
        <v>1066.5190429700001</v>
      </c>
      <c r="E112">
        <v>1.3727999900000001</v>
      </c>
      <c r="F112">
        <v>479.43798828000001</v>
      </c>
      <c r="G112">
        <v>1.5509999999999999</v>
      </c>
      <c r="H112">
        <v>9.9000003020963209E+37</v>
      </c>
      <c r="J112" s="2">
        <f>TREND(Calibration!$A$2:$A$4,Calibration!$B$2:$B$4,C112)</f>
        <v>408.36007944463023</v>
      </c>
      <c r="K112" s="2">
        <f>TREND(Calibration!$A$2:$A$4,Calibration!$C$2:$C$4,E112)</f>
        <v>534.98928860004798</v>
      </c>
      <c r="L112" s="2">
        <f>TREND(Calibration!$A$2:$A$4,Calibration!$D$2:$D$4,G112)</f>
        <v>598.37494448295047</v>
      </c>
    </row>
    <row r="113" spans="1:12" x14ac:dyDescent="0.25">
      <c r="A113">
        <v>555090</v>
      </c>
      <c r="B113">
        <v>14.32600021</v>
      </c>
      <c r="C113">
        <v>0.59619999000000001</v>
      </c>
      <c r="D113">
        <v>668.31097411999997</v>
      </c>
      <c r="E113">
        <v>1.3911000499999999</v>
      </c>
      <c r="F113">
        <v>916.14099121000004</v>
      </c>
      <c r="G113">
        <v>1.55910003</v>
      </c>
      <c r="H113">
        <v>9.9000003020963209E+37</v>
      </c>
      <c r="J113" s="2">
        <f>TREND(Calibration!$A$2:$A$4,Calibration!$B$2:$B$4,C113)</f>
        <v>412.71751960521499</v>
      </c>
      <c r="K113" s="2">
        <f>TREND(Calibration!$A$2:$A$4,Calibration!$C$2:$C$4,E113)</f>
        <v>542.34588572952487</v>
      </c>
      <c r="L113" s="2">
        <f>TREND(Calibration!$A$2:$A$4,Calibration!$D$2:$D$4,G113)</f>
        <v>601.70405593044075</v>
      </c>
    </row>
    <row r="114" spans="1:12" x14ac:dyDescent="0.25">
      <c r="A114">
        <v>560094</v>
      </c>
      <c r="B114">
        <v>14.43900013</v>
      </c>
      <c r="C114">
        <v>0.60479998999999995</v>
      </c>
      <c r="D114">
        <v>1216.8409423799999</v>
      </c>
      <c r="E114">
        <v>1.36090004</v>
      </c>
      <c r="F114">
        <v>518.30700683999999</v>
      </c>
      <c r="G114">
        <v>1.5569000200000001</v>
      </c>
      <c r="H114">
        <v>9.9000003020963209E+37</v>
      </c>
      <c r="J114" s="2">
        <f>TREND(Calibration!$A$2:$A$4,Calibration!$B$2:$B$4,C114)</f>
        <v>418.07096903157378</v>
      </c>
      <c r="K114" s="2">
        <f>TREND(Calibration!$A$2:$A$4,Calibration!$C$2:$C$4,E114)</f>
        <v>530.20552625113112</v>
      </c>
      <c r="L114" s="2">
        <f>TREND(Calibration!$A$2:$A$4,Calibration!$D$2:$D$4,G114)</f>
        <v>600.79985206013498</v>
      </c>
    </row>
    <row r="115" spans="1:12" x14ac:dyDescent="0.25">
      <c r="A115">
        <v>565094</v>
      </c>
      <c r="B115">
        <v>14.43299961</v>
      </c>
      <c r="C115">
        <v>0.58969998000000001</v>
      </c>
      <c r="D115">
        <v>9.9000003020963209E+37</v>
      </c>
      <c r="E115">
        <v>1.3674000500000001</v>
      </c>
      <c r="F115">
        <v>648.46398925999995</v>
      </c>
      <c r="G115">
        <v>1.55260003</v>
      </c>
      <c r="H115">
        <v>9.9000003020963209E+37</v>
      </c>
      <c r="J115" s="2">
        <f>TREND(Calibration!$A$2:$A$4,Calibration!$B$2:$B$4,C115)</f>
        <v>408.67130160453746</v>
      </c>
      <c r="K115" s="2">
        <f>TREND(Calibration!$A$2:$A$4,Calibration!$C$2:$C$4,E115)</f>
        <v>532.81852068435001</v>
      </c>
      <c r="L115" s="2">
        <f>TREND(Calibration!$A$2:$A$4,Calibration!$D$2:$D$4,G115)</f>
        <v>599.03255663862501</v>
      </c>
    </row>
    <row r="116" spans="1:12" x14ac:dyDescent="0.25">
      <c r="A116">
        <v>570094</v>
      </c>
      <c r="B116">
        <v>14.32299995</v>
      </c>
      <c r="C116">
        <v>0.58219999</v>
      </c>
      <c r="D116">
        <v>686.33599853999999</v>
      </c>
      <c r="E116">
        <v>1.3674000500000001</v>
      </c>
      <c r="F116">
        <v>879.21099853999999</v>
      </c>
      <c r="G116">
        <v>1.5542000499999999</v>
      </c>
      <c r="H116">
        <v>9.9000003020963209E+37</v>
      </c>
      <c r="J116" s="2">
        <f>TREND(Calibration!$A$2:$A$4,Calibration!$B$2:$B$4,C116)</f>
        <v>404.00260193439829</v>
      </c>
      <c r="K116" s="2">
        <f>TREND(Calibration!$A$2:$A$4,Calibration!$C$2:$C$4,E116)</f>
        <v>532.81852068435001</v>
      </c>
      <c r="L116" s="2">
        <f>TREND(Calibration!$A$2:$A$4,Calibration!$D$2:$D$4,G116)</f>
        <v>599.6901646843005</v>
      </c>
    </row>
    <row r="117" spans="1:12" x14ac:dyDescent="0.25">
      <c r="A117">
        <v>575093</v>
      </c>
      <c r="B117">
        <v>14.166999819999999</v>
      </c>
      <c r="C117">
        <v>0.58539998999999998</v>
      </c>
      <c r="D117">
        <v>916.05297852000001</v>
      </c>
      <c r="E117">
        <v>1.40409994</v>
      </c>
      <c r="F117">
        <v>886.82598876999998</v>
      </c>
      <c r="G117">
        <v>1.55589998</v>
      </c>
      <c r="H117">
        <v>9.9000003020963209E+37</v>
      </c>
      <c r="J117" s="2">
        <f>TREND(Calibration!$A$2:$A$4,Calibration!$B$2:$B$4,C117)</f>
        <v>405.99458311629922</v>
      </c>
      <c r="K117" s="2">
        <f>TREND(Calibration!$A$2:$A$4,Calibration!$C$2:$C$4,E117)</f>
        <v>547.57182233615436</v>
      </c>
      <c r="L117" s="2">
        <f>TREND(Calibration!$A$2:$A$4,Calibration!$D$2:$D$4,G117)</f>
        <v>600.38883572909072</v>
      </c>
    </row>
    <row r="118" spans="1:12" x14ac:dyDescent="0.25">
      <c r="A118">
        <v>580093</v>
      </c>
      <c r="B118">
        <v>13.963000299999999</v>
      </c>
      <c r="C118">
        <v>0.58920002000000005</v>
      </c>
      <c r="D118">
        <v>1182.2469482399999</v>
      </c>
      <c r="E118">
        <v>1.3770999900000001</v>
      </c>
      <c r="F118">
        <v>482.64801025000003</v>
      </c>
      <c r="G118">
        <v>1.55209994</v>
      </c>
      <c r="H118">
        <v>9.9000003020963209E+37</v>
      </c>
      <c r="J118" s="2">
        <f>TREND(Calibration!$A$2:$A$4,Calibration!$B$2:$B$4,C118)</f>
        <v>408.36007944463023</v>
      </c>
      <c r="K118" s="2">
        <f>TREND(Calibration!$A$2:$A$4,Calibration!$C$2:$C$4,E118)</f>
        <v>536.71788225803323</v>
      </c>
      <c r="L118" s="2">
        <f>TREND(Calibration!$A$2:$A$4,Calibration!$D$2:$D$4,G118)</f>
        <v>598.82701970311052</v>
      </c>
    </row>
    <row r="119" spans="1:12" x14ac:dyDescent="0.25">
      <c r="A119">
        <v>585093</v>
      </c>
      <c r="B119">
        <v>13.80000019</v>
      </c>
      <c r="C119">
        <v>0.58539998999999998</v>
      </c>
      <c r="D119">
        <v>1324.7209472699999</v>
      </c>
      <c r="E119">
        <v>1.4170999500000001</v>
      </c>
      <c r="F119">
        <v>370.61099243000001</v>
      </c>
      <c r="G119">
        <v>1.55369997</v>
      </c>
      <c r="H119">
        <v>9.9000003020963209E+37</v>
      </c>
      <c r="J119" s="2">
        <f>TREND(Calibration!$A$2:$A$4,Calibration!$B$2:$B$4,C119)</f>
        <v>405.99458311629922</v>
      </c>
      <c r="K119" s="2">
        <f>TREND(Calibration!$A$2:$A$4,Calibration!$C$2:$C$4,E119)</f>
        <v>552.79780718260679</v>
      </c>
      <c r="L119" s="2">
        <f>TREND(Calibration!$A$2:$A$4,Calibration!$D$2:$D$4,G119)</f>
        <v>599.48463185878495</v>
      </c>
    </row>
    <row r="120" spans="1:12" x14ac:dyDescent="0.25">
      <c r="A120">
        <v>590093</v>
      </c>
      <c r="B120">
        <v>13.73200035</v>
      </c>
      <c r="C120">
        <v>0.59240000999999998</v>
      </c>
      <c r="D120">
        <v>9.9000003020963209E+37</v>
      </c>
      <c r="E120">
        <v>1.3603999600000001</v>
      </c>
      <c r="F120">
        <v>158.14900208</v>
      </c>
      <c r="G120">
        <v>1.5569000200000001</v>
      </c>
      <c r="H120">
        <v>9.9000003020963209E+37</v>
      </c>
      <c r="J120" s="2">
        <f>TREND(Calibration!$A$2:$A$4,Calibration!$B$2:$B$4,C120)</f>
        <v>410.35205440158995</v>
      </c>
      <c r="K120" s="2">
        <f>TREND(Calibration!$A$2:$A$4,Calibration!$C$2:$C$4,E120)</f>
        <v>530.00449482869271</v>
      </c>
      <c r="L120" s="2">
        <f>TREND(Calibration!$A$2:$A$4,Calibration!$D$2:$D$4,G120)</f>
        <v>600.79985206013498</v>
      </c>
    </row>
    <row r="121" spans="1:12" x14ac:dyDescent="0.25">
      <c r="A121">
        <v>595094</v>
      </c>
      <c r="B121">
        <v>13.80000019</v>
      </c>
      <c r="C121">
        <v>0.58380001999999998</v>
      </c>
      <c r="D121">
        <v>1077.91699219</v>
      </c>
      <c r="E121">
        <v>1.35169995</v>
      </c>
      <c r="F121">
        <v>476.87899779999998</v>
      </c>
      <c r="G121">
        <v>1.5601999799999999</v>
      </c>
      <c r="H121">
        <v>9.9000003020963209E+37</v>
      </c>
      <c r="J121" s="2">
        <f>TREND(Calibration!$A$2:$A$4,Calibration!$B$2:$B$4,C121)</f>
        <v>404.99861120017232</v>
      </c>
      <c r="K121" s="2">
        <f>TREND(Calibration!$A$2:$A$4,Calibration!$C$2:$C$4,E121)</f>
        <v>526.50710364022552</v>
      </c>
      <c r="L121" s="2">
        <f>TREND(Calibration!$A$2:$A$4,Calibration!$D$2:$D$4,G121)</f>
        <v>602.15613526059963</v>
      </c>
    </row>
    <row r="122" spans="1:12" x14ac:dyDescent="0.25">
      <c r="A122">
        <v>600094</v>
      </c>
      <c r="B122">
        <v>13.994999890000001</v>
      </c>
      <c r="C122">
        <v>0.58490001999999996</v>
      </c>
      <c r="D122">
        <v>1002.5869751</v>
      </c>
      <c r="E122">
        <v>1.3603999600000001</v>
      </c>
      <c r="F122">
        <v>406.82000732</v>
      </c>
      <c r="G122">
        <v>1.54990005</v>
      </c>
      <c r="H122">
        <v>9.9000003020963209E+37</v>
      </c>
      <c r="J122" s="2">
        <f>TREND(Calibration!$A$2:$A$4,Calibration!$B$2:$B$4,C122)</f>
        <v>405.68335473145078</v>
      </c>
      <c r="K122" s="2">
        <f>TREND(Calibration!$A$2:$A$4,Calibration!$C$2:$C$4,E122)</f>
        <v>530.00449482869271</v>
      </c>
      <c r="L122" s="2">
        <f>TREND(Calibration!$A$2:$A$4,Calibration!$D$2:$D$4,G122)</f>
        <v>597.92286515279159</v>
      </c>
    </row>
    <row r="123" spans="1:12" x14ac:dyDescent="0.25">
      <c r="A123">
        <v>605094</v>
      </c>
      <c r="B123">
        <v>14.222000120000001</v>
      </c>
      <c r="C123">
        <v>0.58810001999999995</v>
      </c>
      <c r="D123">
        <v>1045.51794434</v>
      </c>
      <c r="E123">
        <v>1.3954999400000001</v>
      </c>
      <c r="F123">
        <v>434.86999512</v>
      </c>
      <c r="G123">
        <v>1.5467</v>
      </c>
      <c r="H123">
        <v>9.9000003020963209E+37</v>
      </c>
      <c r="J123" s="2">
        <f>TREND(Calibration!$A$2:$A$4,Calibration!$B$2:$B$4,C123)</f>
        <v>407.67533591335172</v>
      </c>
      <c r="K123" s="2">
        <f>TREND(Calibration!$A$2:$A$4,Calibration!$C$2:$C$4,E123)</f>
        <v>544.11463502018375</v>
      </c>
      <c r="L123" s="2">
        <f>TREND(Calibration!$A$2:$A$4,Calibration!$D$2:$D$4,G123)</f>
        <v>596.60764495144156</v>
      </c>
    </row>
    <row r="124" spans="1:12" x14ac:dyDescent="0.25">
      <c r="A124">
        <v>610094</v>
      </c>
      <c r="B124">
        <v>14.368000029999999</v>
      </c>
      <c r="C124">
        <v>0.58810001999999995</v>
      </c>
      <c r="D124">
        <v>1131.82995605</v>
      </c>
      <c r="E124">
        <v>1.39380002</v>
      </c>
      <c r="F124">
        <v>627.99700928000004</v>
      </c>
      <c r="G124">
        <v>1.54879999</v>
      </c>
      <c r="H124">
        <v>9.9000003020963209E+37</v>
      </c>
      <c r="J124" s="2">
        <f>TREND(Calibration!$A$2:$A$4,Calibration!$B$2:$B$4,C124)</f>
        <v>407.67533591335172</v>
      </c>
      <c r="K124" s="2">
        <f>TREND(Calibration!$A$2:$A$4,Calibration!$C$2:$C$4,E124)</f>
        <v>543.43126968737386</v>
      </c>
      <c r="L124" s="2">
        <f>TREND(Calibration!$A$2:$A$4,Calibration!$D$2:$D$4,G124)</f>
        <v>597.4707406126447</v>
      </c>
    </row>
    <row r="125" spans="1:12" x14ac:dyDescent="0.25">
      <c r="A125">
        <v>615094</v>
      </c>
      <c r="B125">
        <v>14.375</v>
      </c>
      <c r="C125">
        <v>0.59570003000000005</v>
      </c>
      <c r="D125">
        <v>816.93103026999995</v>
      </c>
      <c r="E125">
        <v>1.3787000199999999</v>
      </c>
      <c r="F125">
        <v>912.60797118999994</v>
      </c>
      <c r="G125">
        <v>1.5493999700000001</v>
      </c>
      <c r="H125">
        <v>9.9000003020963209E+37</v>
      </c>
      <c r="J125" s="2">
        <f>TREND(Calibration!$A$2:$A$4,Calibration!$B$2:$B$4,C125)</f>
        <v>412.40629744530776</v>
      </c>
      <c r="K125" s="2">
        <f>TREND(Calibration!$A$2:$A$4,Calibration!$C$2:$C$4,E125)</f>
        <v>537.3610919581696</v>
      </c>
      <c r="L125" s="2">
        <f>TREND(Calibration!$A$2:$A$4,Calibration!$D$2:$D$4,G125)</f>
        <v>597.71733232727604</v>
      </c>
    </row>
    <row r="126" spans="1:12" x14ac:dyDescent="0.25">
      <c r="A126">
        <v>620094</v>
      </c>
      <c r="B126">
        <v>14.244999890000001</v>
      </c>
      <c r="C126">
        <v>0.60000001999999997</v>
      </c>
      <c r="D126">
        <v>977.23602295000001</v>
      </c>
      <c r="E126">
        <v>1.41330004</v>
      </c>
      <c r="F126">
        <v>1100.93395996</v>
      </c>
      <c r="G126">
        <v>1.55480003</v>
      </c>
      <c r="H126">
        <v>9.9000003020963209E+37</v>
      </c>
      <c r="J126" s="2">
        <f>TREND(Calibration!$A$2:$A$4,Calibration!$B$2:$B$4,C126)</f>
        <v>415.08301593354594</v>
      </c>
      <c r="K126" s="2">
        <f>TREND(Calibration!$A$2:$A$4,Calibration!$C$2:$C$4,E126)</f>
        <v>551.27024896704518</v>
      </c>
      <c r="L126" s="2">
        <f>TREND(Calibration!$A$2:$A$4,Calibration!$D$2:$D$4,G126)</f>
        <v>599.93675639893183</v>
      </c>
    </row>
    <row r="127" spans="1:12" x14ac:dyDescent="0.25">
      <c r="A127">
        <v>625094</v>
      </c>
      <c r="B127">
        <v>14.088999749999999</v>
      </c>
      <c r="C127">
        <v>0.58859998000000002</v>
      </c>
      <c r="D127">
        <v>1044.7399902300001</v>
      </c>
      <c r="E127">
        <v>1.4272999799999999</v>
      </c>
      <c r="F127">
        <v>994.78698729999996</v>
      </c>
      <c r="G127">
        <v>1.5569000200000001</v>
      </c>
      <c r="H127">
        <v>9.9000003020963209E+37</v>
      </c>
      <c r="J127" s="2">
        <f>TREND(Calibration!$A$2:$A$4,Calibration!$B$2:$B$4,C127)</f>
        <v>407.986558073259</v>
      </c>
      <c r="K127" s="2">
        <f>TREND(Calibration!$A$2:$A$4,Calibration!$C$2:$C$4,E127)</f>
        <v>556.89820419871364</v>
      </c>
      <c r="L127" s="2">
        <f>TREND(Calibration!$A$2:$A$4,Calibration!$D$2:$D$4,G127)</f>
        <v>600.79985206013498</v>
      </c>
    </row>
    <row r="128" spans="1:12" x14ac:dyDescent="0.25">
      <c r="A128">
        <v>630095</v>
      </c>
      <c r="B128">
        <v>14.02099991</v>
      </c>
      <c r="C128">
        <v>0.59399997999999998</v>
      </c>
      <c r="D128">
        <v>591.66998291000004</v>
      </c>
      <c r="E128">
        <v>1.4213999500000001</v>
      </c>
      <c r="F128">
        <v>1157.4489746100001</v>
      </c>
      <c r="G128">
        <v>1.5575000000000001</v>
      </c>
      <c r="H128">
        <v>9.9000003020963209E+37</v>
      </c>
      <c r="J128" s="2">
        <f>TREND(Calibration!$A$2:$A$4,Calibration!$B$2:$B$4,C128)</f>
        <v>411.34802631771686</v>
      </c>
      <c r="K128" s="2">
        <f>TREND(Calibration!$A$2:$A$4,Calibration!$C$2:$C$4,E128)</f>
        <v>554.52640084059215</v>
      </c>
      <c r="L128" s="2">
        <f>TREND(Calibration!$A$2:$A$4,Calibration!$D$2:$D$4,G128)</f>
        <v>601.04644377476632</v>
      </c>
    </row>
    <row r="129" spans="1:12" x14ac:dyDescent="0.25">
      <c r="A129">
        <v>635095</v>
      </c>
      <c r="B129">
        <v>13.88799953</v>
      </c>
      <c r="C129">
        <v>0.60650002999999997</v>
      </c>
      <c r="D129">
        <v>996.86798095999995</v>
      </c>
      <c r="E129">
        <v>1.3793</v>
      </c>
      <c r="F129">
        <v>872.15197753999996</v>
      </c>
      <c r="G129">
        <v>1.54990005</v>
      </c>
      <c r="H129">
        <v>9.9000003020963209E+37</v>
      </c>
      <c r="J129" s="2">
        <f>TREND(Calibration!$A$2:$A$4,Calibration!$B$2:$B$4,C129)</f>
        <v>419.12923393422346</v>
      </c>
      <c r="K129" s="2">
        <f>TREND(Calibration!$A$2:$A$4,Calibration!$C$2:$C$4,E129)</f>
        <v>537.60228303326676</v>
      </c>
      <c r="L129" s="2">
        <f>TREND(Calibration!$A$2:$A$4,Calibration!$D$2:$D$4,G129)</f>
        <v>597.92286515279159</v>
      </c>
    </row>
    <row r="130" spans="1:12" x14ac:dyDescent="0.25">
      <c r="A130">
        <v>640094</v>
      </c>
      <c r="B130">
        <v>13.82600021</v>
      </c>
      <c r="C130">
        <v>0.60479998999999995</v>
      </c>
      <c r="D130">
        <v>1074.4129638700001</v>
      </c>
      <c r="E130">
        <v>1.38740003</v>
      </c>
      <c r="F130">
        <v>923.48699951000003</v>
      </c>
      <c r="G130">
        <v>1.55589998</v>
      </c>
      <c r="H130">
        <v>9.9000003020963209E+37</v>
      </c>
      <c r="J130" s="2">
        <f>TREND(Calibration!$A$2:$A$4,Calibration!$B$2:$B$4,C130)</f>
        <v>418.07096903157378</v>
      </c>
      <c r="K130" s="2">
        <f>TREND(Calibration!$A$2:$A$4,Calibration!$C$2:$C$4,E130)</f>
        <v>540.85848314663679</v>
      </c>
      <c r="L130" s="2">
        <f>TREND(Calibration!$A$2:$A$4,Calibration!$D$2:$D$4,G130)</f>
        <v>600.38883572909072</v>
      </c>
    </row>
    <row r="131" spans="1:12" x14ac:dyDescent="0.25">
      <c r="A131">
        <v>645094</v>
      </c>
      <c r="B131">
        <v>13.93999958</v>
      </c>
      <c r="C131">
        <v>0.59939998000000005</v>
      </c>
      <c r="D131">
        <v>1083.8819580100001</v>
      </c>
      <c r="E131">
        <v>1.39170003</v>
      </c>
      <c r="F131">
        <v>1111.5190429700001</v>
      </c>
      <c r="G131">
        <v>1.5618000000000001</v>
      </c>
      <c r="H131">
        <v>9.9000003020963209E+37</v>
      </c>
      <c r="J131" s="2">
        <f>TREND(Calibration!$A$2:$A$4,Calibration!$B$2:$B$4,C131)</f>
        <v>414.70949456217483</v>
      </c>
      <c r="K131" s="2">
        <f>TREND(Calibration!$A$2:$A$4,Calibration!$C$2:$C$4,E131)</f>
        <v>542.58707680462203</v>
      </c>
      <c r="L131" s="2">
        <f>TREND(Calibration!$A$2:$A$4,Calibration!$D$2:$D$4,G131)</f>
        <v>602.81374330627523</v>
      </c>
    </row>
    <row r="132" spans="1:12" x14ac:dyDescent="0.25">
      <c r="A132">
        <v>650106</v>
      </c>
      <c r="B132">
        <v>14.11200047</v>
      </c>
      <c r="C132">
        <v>0.60320001999999995</v>
      </c>
      <c r="D132">
        <v>1325.98205566</v>
      </c>
      <c r="E132">
        <v>1.3987000000000001</v>
      </c>
      <c r="F132">
        <v>596.90899658000001</v>
      </c>
      <c r="G132">
        <v>1.56289995</v>
      </c>
      <c r="H132">
        <v>9.9000003020963209E+37</v>
      </c>
      <c r="J132" s="2">
        <f>TREND(Calibration!$A$2:$A$4,Calibration!$B$2:$B$4,C132)</f>
        <v>417.07499711544688</v>
      </c>
      <c r="K132" s="2">
        <f>TREND(Calibration!$A$2:$A$4,Calibration!$C$2:$C$4,E132)</f>
        <v>545.40105442045638</v>
      </c>
      <c r="L132" s="2">
        <f>TREND(Calibration!$A$2:$A$4,Calibration!$D$2:$D$4,G132)</f>
        <v>603.26582263643411</v>
      </c>
    </row>
    <row r="133" spans="1:12" x14ac:dyDescent="0.25">
      <c r="A133">
        <v>655095</v>
      </c>
      <c r="B133">
        <v>14.29300022</v>
      </c>
      <c r="C133">
        <v>0.59570003000000005</v>
      </c>
      <c r="D133">
        <v>1154.55505371</v>
      </c>
      <c r="E133">
        <v>1.3717000500000001</v>
      </c>
      <c r="F133">
        <v>816.12097168000003</v>
      </c>
      <c r="G133">
        <v>1.5666999800000001</v>
      </c>
      <c r="H133">
        <v>9.9000003020963209E+37</v>
      </c>
      <c r="J133" s="2">
        <f>TREND(Calibration!$A$2:$A$4,Calibration!$B$2:$B$4,C133)</f>
        <v>412.40629744530776</v>
      </c>
      <c r="K133" s="2">
        <f>TREND(Calibration!$A$2:$A$4,Calibration!$C$2:$C$4,E133)</f>
        <v>534.54711434233536</v>
      </c>
      <c r="L133" s="2">
        <f>TREND(Calibration!$A$2:$A$4,Calibration!$D$2:$D$4,G133)</f>
        <v>604.82763455241547</v>
      </c>
    </row>
    <row r="134" spans="1:12" x14ac:dyDescent="0.25">
      <c r="A134">
        <v>660095</v>
      </c>
      <c r="B134">
        <v>14.43299961</v>
      </c>
      <c r="C134">
        <v>0.59350002000000002</v>
      </c>
      <c r="D134">
        <v>663.77502441000001</v>
      </c>
      <c r="E134">
        <v>1.3852000200000001</v>
      </c>
      <c r="F134">
        <v>857.38500977000001</v>
      </c>
      <c r="G134">
        <v>1.5569000200000001</v>
      </c>
      <c r="H134">
        <v>9.9000003020963209E+37</v>
      </c>
      <c r="J134" s="2">
        <f>TREND(Calibration!$A$2:$A$4,Calibration!$B$2:$B$4,C134)</f>
        <v>411.03680415780963</v>
      </c>
      <c r="K134" s="2">
        <f>TREND(Calibration!$A$2:$A$4,Calibration!$C$2:$C$4,E134)</f>
        <v>539.97408237140326</v>
      </c>
      <c r="L134" s="2">
        <f>TREND(Calibration!$A$2:$A$4,Calibration!$D$2:$D$4,G134)</f>
        <v>600.79985206013498</v>
      </c>
    </row>
    <row r="135" spans="1:12" x14ac:dyDescent="0.25">
      <c r="A135">
        <v>665094</v>
      </c>
      <c r="B135">
        <v>14.425999640000001</v>
      </c>
      <c r="C135">
        <v>0.59399997999999998</v>
      </c>
      <c r="D135">
        <v>761.53100586000005</v>
      </c>
      <c r="E135">
        <v>1.36580002</v>
      </c>
      <c r="F135">
        <v>622.88897704999999</v>
      </c>
      <c r="G135">
        <v>1.5569000200000001</v>
      </c>
      <c r="H135">
        <v>9.9000003020963209E+37</v>
      </c>
      <c r="J135" s="2">
        <f>TREND(Calibration!$A$2:$A$4,Calibration!$B$2:$B$4,C135)</f>
        <v>411.34802631771686</v>
      </c>
      <c r="K135" s="2">
        <f>TREND(Calibration!$A$2:$A$4,Calibration!$C$2:$C$4,E135)</f>
        <v>532.17531098421364</v>
      </c>
      <c r="L135" s="2">
        <f>TREND(Calibration!$A$2:$A$4,Calibration!$D$2:$D$4,G135)</f>
        <v>600.79985206013498</v>
      </c>
    </row>
    <row r="136" spans="1:12" x14ac:dyDescent="0.25">
      <c r="A136">
        <v>670094</v>
      </c>
      <c r="B136">
        <v>14.29300022</v>
      </c>
      <c r="C136">
        <v>0.59130000999999999</v>
      </c>
      <c r="D136">
        <v>1172.2430419899999</v>
      </c>
      <c r="E136">
        <v>1.39170003</v>
      </c>
      <c r="F136">
        <v>339.92300415</v>
      </c>
      <c r="G136">
        <v>1.5532000100000001</v>
      </c>
      <c r="H136">
        <v>9.9000003020963209E+37</v>
      </c>
      <c r="J136" s="2">
        <f>TREND(Calibration!$A$2:$A$4,Calibration!$B$2:$B$4,C136)</f>
        <v>409.6673108703115</v>
      </c>
      <c r="K136" s="2">
        <f>TREND(Calibration!$A$2:$A$4,Calibration!$C$2:$C$4,E136)</f>
        <v>542.58707680462203</v>
      </c>
      <c r="L136" s="2">
        <f>TREND(Calibration!$A$2:$A$4,Calibration!$D$2:$D$4,G136)</f>
        <v>599.27914835325635</v>
      </c>
    </row>
    <row r="137" spans="1:12" x14ac:dyDescent="0.25">
      <c r="A137">
        <v>675094</v>
      </c>
      <c r="B137">
        <v>14.114999770000001</v>
      </c>
      <c r="C137">
        <v>0.59780001999999999</v>
      </c>
      <c r="D137">
        <v>1347.6660156200001</v>
      </c>
      <c r="E137">
        <v>1.37759995</v>
      </c>
      <c r="F137">
        <v>42.251998899999997</v>
      </c>
      <c r="G137">
        <v>1.5514999599999999</v>
      </c>
      <c r="H137">
        <v>9.9000003020963209E+37</v>
      </c>
      <c r="J137" s="2">
        <f>TREND(Calibration!$A$2:$A$4,Calibration!$B$2:$B$4,C137)</f>
        <v>413.71352887098902</v>
      </c>
      <c r="K137" s="2">
        <f>TREND(Calibration!$A$2:$A$4,Calibration!$C$2:$C$4,E137)</f>
        <v>536.91886544064869</v>
      </c>
      <c r="L137" s="2">
        <f>TREND(Calibration!$A$2:$A$4,Calibration!$D$2:$D$4,G137)</f>
        <v>598.58042798847907</v>
      </c>
    </row>
    <row r="138" spans="1:12" x14ac:dyDescent="0.25">
      <c r="A138">
        <v>680094</v>
      </c>
      <c r="B138">
        <v>13.946000099999999</v>
      </c>
      <c r="C138">
        <v>0.59460002000000001</v>
      </c>
      <c r="D138">
        <v>1013.61901855</v>
      </c>
      <c r="E138">
        <v>1.36580002</v>
      </c>
      <c r="F138">
        <v>424.63800049000002</v>
      </c>
      <c r="G138">
        <v>1.5532000100000001</v>
      </c>
      <c r="H138">
        <v>9.9000003020963209E+37</v>
      </c>
      <c r="J138" s="2">
        <f>TREND(Calibration!$A$2:$A$4,Calibration!$B$2:$B$4,C138)</f>
        <v>411.72154768908808</v>
      </c>
      <c r="K138" s="2">
        <f>TREND(Calibration!$A$2:$A$4,Calibration!$C$2:$C$4,E138)</f>
        <v>532.17531098421364</v>
      </c>
      <c r="L138" s="2">
        <f>TREND(Calibration!$A$2:$A$4,Calibration!$D$2:$D$4,G138)</f>
        <v>599.27914835325635</v>
      </c>
    </row>
    <row r="139" spans="1:12" x14ac:dyDescent="0.25">
      <c r="A139">
        <v>685095</v>
      </c>
      <c r="B139">
        <v>13.833000180000001</v>
      </c>
      <c r="C139">
        <v>0.61019999000000003</v>
      </c>
      <c r="D139">
        <v>9.9000003020963209E+37</v>
      </c>
      <c r="E139">
        <v>1.3835999999999999</v>
      </c>
      <c r="F139">
        <v>608.89398193</v>
      </c>
      <c r="G139">
        <v>1.55209994</v>
      </c>
      <c r="H139">
        <v>9.9000003020963209E+37</v>
      </c>
      <c r="J139" s="2">
        <f>TREND(Calibration!$A$2:$A$4,Calibration!$B$2:$B$4,C139)</f>
        <v>421.43243727603175</v>
      </c>
      <c r="K139" s="2">
        <f>TREND(Calibration!$A$2:$A$4,Calibration!$C$2:$C$4,E139)</f>
        <v>539.33087669125212</v>
      </c>
      <c r="L139" s="2">
        <f>TREND(Calibration!$A$2:$A$4,Calibration!$D$2:$D$4,G139)</f>
        <v>598.82701970311052</v>
      </c>
    </row>
    <row r="140" spans="1:12" x14ac:dyDescent="0.25">
      <c r="A140">
        <v>690094</v>
      </c>
      <c r="B140">
        <v>13.71899986</v>
      </c>
      <c r="C140">
        <v>0.60210001000000002</v>
      </c>
      <c r="D140">
        <v>9.9000003020963209E+37</v>
      </c>
      <c r="E140">
        <v>1.3571000099999999</v>
      </c>
      <c r="F140">
        <v>642.43597411999997</v>
      </c>
      <c r="G140">
        <v>1.5575000000000001</v>
      </c>
      <c r="H140">
        <v>9.9000003020963209E+37</v>
      </c>
      <c r="J140" s="2">
        <f>TREND(Calibration!$A$2:$A$4,Calibration!$B$2:$B$4,C140)</f>
        <v>416.39024735922732</v>
      </c>
      <c r="K140" s="2">
        <f>TREND(Calibration!$A$2:$A$4,Calibration!$C$2:$C$4,E140)</f>
        <v>528.67791979574645</v>
      </c>
      <c r="L140" s="2">
        <f>TREND(Calibration!$A$2:$A$4,Calibration!$D$2:$D$4,G140)</f>
        <v>601.04644377476632</v>
      </c>
    </row>
    <row r="141" spans="1:12" x14ac:dyDescent="0.25">
      <c r="A141">
        <v>695096</v>
      </c>
      <c r="B141">
        <v>13.81299973</v>
      </c>
      <c r="C141">
        <v>0.59509999000000002</v>
      </c>
      <c r="D141">
        <v>930.20599364999998</v>
      </c>
      <c r="E141">
        <v>1.31659997</v>
      </c>
      <c r="F141">
        <v>905.80999756000006</v>
      </c>
      <c r="G141">
        <v>1.5532000100000001</v>
      </c>
      <c r="H141">
        <v>9.9000003020963209E+37</v>
      </c>
      <c r="J141" s="2">
        <f>TREND(Calibration!$A$2:$A$4,Calibration!$B$2:$B$4,C141)</f>
        <v>412.03277607393653</v>
      </c>
      <c r="K141" s="2">
        <f>TREND(Calibration!$A$2:$A$4,Calibration!$C$2:$C$4,E141)</f>
        <v>512.3969634487346</v>
      </c>
      <c r="L141" s="2">
        <f>TREND(Calibration!$A$2:$A$4,Calibration!$D$2:$D$4,G141)</f>
        <v>599.27914835325635</v>
      </c>
    </row>
    <row r="142" spans="1:12" x14ac:dyDescent="0.25">
      <c r="A142">
        <v>700096</v>
      </c>
      <c r="B142">
        <v>13.994999890000001</v>
      </c>
      <c r="C142">
        <v>0.59670000999999995</v>
      </c>
      <c r="D142">
        <v>792.46801758000004</v>
      </c>
      <c r="E142">
        <v>1.36409998</v>
      </c>
      <c r="F142">
        <v>1076.06799316</v>
      </c>
      <c r="G142">
        <v>1.55050004</v>
      </c>
      <c r="H142">
        <v>9.9000003020963209E+37</v>
      </c>
      <c r="J142" s="2">
        <f>TREND(Calibration!$A$2:$A$4,Calibration!$B$2:$B$4,C142)</f>
        <v>413.02877911476935</v>
      </c>
      <c r="K142" s="2">
        <f>TREND(Calibration!$A$2:$A$4,Calibration!$C$2:$C$4,E142)</f>
        <v>531.49189741158079</v>
      </c>
      <c r="L142" s="2">
        <f>TREND(Calibration!$A$2:$A$4,Calibration!$D$2:$D$4,G142)</f>
        <v>598.16946097742186</v>
      </c>
    </row>
    <row r="143" spans="1:12" x14ac:dyDescent="0.25">
      <c r="A143">
        <v>705096</v>
      </c>
      <c r="B143">
        <v>14.17700005</v>
      </c>
      <c r="C143">
        <v>0.59189999000000004</v>
      </c>
      <c r="D143">
        <v>938.66302489999998</v>
      </c>
      <c r="E143">
        <v>1.30369997</v>
      </c>
      <c r="F143">
        <v>1153.6469726600001</v>
      </c>
      <c r="G143">
        <v>1.5456000599999999</v>
      </c>
      <c r="H143">
        <v>9.9000003020963209E+37</v>
      </c>
      <c r="J143" s="2">
        <f>TREND(Calibration!$A$2:$A$4,Calibration!$B$2:$B$4,C143)</f>
        <v>410.04079489203559</v>
      </c>
      <c r="K143" s="2">
        <f>TREND(Calibration!$A$2:$A$4,Calibration!$C$2:$C$4,E143)</f>
        <v>507.21118247477864</v>
      </c>
      <c r="L143" s="2">
        <f>TREND(Calibration!$A$2:$A$4,Calibration!$D$2:$D$4,G143)</f>
        <v>596.15556973128162</v>
      </c>
    </row>
    <row r="144" spans="1:12" x14ac:dyDescent="0.25">
      <c r="A144">
        <v>710096</v>
      </c>
      <c r="B144">
        <v>14.32299995</v>
      </c>
      <c r="C144">
        <v>0.59570003000000005</v>
      </c>
      <c r="D144">
        <v>867.51397704999999</v>
      </c>
      <c r="E144">
        <v>1.32089996</v>
      </c>
      <c r="F144">
        <v>9.9000003020963209E+37</v>
      </c>
      <c r="G144">
        <v>1.5440000300000001</v>
      </c>
      <c r="H144">
        <v>9.9000003020963209E+37</v>
      </c>
      <c r="J144" s="2">
        <f>TREND(Calibration!$A$2:$A$4,Calibration!$B$2:$B$4,C144)</f>
        <v>412.40629744530776</v>
      </c>
      <c r="K144" s="2">
        <f>TREND(Calibration!$A$2:$A$4,Calibration!$C$2:$C$4,E144)</f>
        <v>514.12555308673461</v>
      </c>
      <c r="L144" s="2">
        <f>TREND(Calibration!$A$2:$A$4,Calibration!$D$2:$D$4,G144)</f>
        <v>595.49795757560719</v>
      </c>
    </row>
    <row r="145" spans="1:12" x14ac:dyDescent="0.25">
      <c r="A145">
        <v>715096</v>
      </c>
      <c r="B145">
        <v>14.32299995</v>
      </c>
      <c r="C145">
        <v>0.60159998999999997</v>
      </c>
      <c r="D145">
        <v>779.90802001999998</v>
      </c>
      <c r="E145">
        <v>1.32360005</v>
      </c>
      <c r="F145">
        <v>9.9000003020963209E+37</v>
      </c>
      <c r="G145">
        <v>1.5428999699999999</v>
      </c>
      <c r="H145">
        <v>9.9000003020963209E+37</v>
      </c>
      <c r="J145" s="2">
        <f>TREND(Calibration!$A$2:$A$4,Calibration!$B$2:$B$4,C145)</f>
        <v>416.07898784967284</v>
      </c>
      <c r="K145" s="2">
        <f>TREND(Calibration!$A$2:$A$4,Calibration!$C$2:$C$4,E145)</f>
        <v>515.21098528440666</v>
      </c>
      <c r="L145" s="2">
        <f>TREND(Calibration!$A$2:$A$4,Calibration!$D$2:$D$4,G145)</f>
        <v>595.04583303546019</v>
      </c>
    </row>
    <row r="146" spans="1:12" x14ac:dyDescent="0.25">
      <c r="A146">
        <v>720097</v>
      </c>
      <c r="B146">
        <v>14.208999629999999</v>
      </c>
      <c r="C146">
        <v>0.60110003000000001</v>
      </c>
      <c r="D146">
        <v>745.15002441000001</v>
      </c>
      <c r="E146">
        <v>1.30369997</v>
      </c>
      <c r="F146">
        <v>9.9000003020963209E+37</v>
      </c>
      <c r="G146">
        <v>1.5391000500000001</v>
      </c>
      <c r="H146">
        <v>9.9000003020963209E+37</v>
      </c>
      <c r="J146" s="2">
        <f>TREND(Calibration!$A$2:$A$4,Calibration!$B$2:$B$4,C146)</f>
        <v>415.76776568976561</v>
      </c>
      <c r="K146" s="2">
        <f>TREND(Calibration!$A$2:$A$4,Calibration!$C$2:$C$4,E146)</f>
        <v>507.21118247477864</v>
      </c>
      <c r="L146" s="2">
        <f>TREND(Calibration!$A$2:$A$4,Calibration!$D$2:$D$4,G146)</f>
        <v>593.48406632946694</v>
      </c>
    </row>
    <row r="147" spans="1:12" x14ac:dyDescent="0.25">
      <c r="A147">
        <v>725098</v>
      </c>
      <c r="B147">
        <v>14.057000159999999</v>
      </c>
      <c r="C147">
        <v>0.60320001999999995</v>
      </c>
      <c r="D147">
        <v>787.78802489999998</v>
      </c>
      <c r="E147">
        <v>1.29770005</v>
      </c>
      <c r="F147">
        <v>9.9000003020963209E+37</v>
      </c>
      <c r="G147">
        <v>1.53750002</v>
      </c>
      <c r="H147">
        <v>9.9000003020963209E+37</v>
      </c>
      <c r="J147" s="2">
        <f>TREND(Calibration!$A$2:$A$4,Calibration!$B$2:$B$4,C147)</f>
        <v>417.07499711544688</v>
      </c>
      <c r="K147" s="2">
        <f>TREND(Calibration!$A$2:$A$4,Calibration!$C$2:$C$4,E147)</f>
        <v>504.7992234839835</v>
      </c>
      <c r="L147" s="2">
        <f>TREND(Calibration!$A$2:$A$4,Calibration!$D$2:$D$4,G147)</f>
        <v>592.82645417379251</v>
      </c>
    </row>
    <row r="148" spans="1:12" x14ac:dyDescent="0.25">
      <c r="A148">
        <v>730109</v>
      </c>
      <c r="B148">
        <v>13.949000359999999</v>
      </c>
      <c r="C148">
        <v>0.60919999999999996</v>
      </c>
      <c r="D148">
        <v>1292.7209472699999</v>
      </c>
      <c r="E148">
        <v>1.28579998</v>
      </c>
      <c r="F148">
        <v>1144.61096191</v>
      </c>
      <c r="G148">
        <v>1.5359</v>
      </c>
      <c r="H148">
        <v>9.9000003020963209E+37</v>
      </c>
      <c r="J148" s="2">
        <f>TREND(Calibration!$A$2:$A$4,Calibration!$B$2:$B$4,C148)</f>
        <v>420.80994938162883</v>
      </c>
      <c r="K148" s="2">
        <f>TREND(Calibration!$A$2:$A$4,Calibration!$C$2:$C$4,E148)</f>
        <v>500.01541289524368</v>
      </c>
      <c r="L148" s="2">
        <f>TREND(Calibration!$A$2:$A$4,Calibration!$D$2:$D$4,G148)</f>
        <v>592.16884612811691</v>
      </c>
    </row>
    <row r="149" spans="1:12" x14ac:dyDescent="0.25">
      <c r="A149">
        <v>735097</v>
      </c>
      <c r="B149">
        <v>14.024000170000001</v>
      </c>
      <c r="C149">
        <v>0.59299999000000003</v>
      </c>
      <c r="D149">
        <v>777.26599121000004</v>
      </c>
      <c r="E149">
        <v>1.2783000499999999</v>
      </c>
      <c r="F149">
        <v>1000.36798096</v>
      </c>
      <c r="G149">
        <v>1.5379999900000001</v>
      </c>
      <c r="H149">
        <v>1342.0030517600001</v>
      </c>
      <c r="J149" s="2">
        <f>TREND(Calibration!$A$2:$A$4,Calibration!$B$2:$B$4,C149)</f>
        <v>410.72553842331405</v>
      </c>
      <c r="K149" s="2">
        <f>TREND(Calibration!$A$2:$A$4,Calibration!$C$2:$C$4,E149)</f>
        <v>497.00045209679388</v>
      </c>
      <c r="L149" s="2">
        <f>TREND(Calibration!$A$2:$A$4,Calibration!$D$2:$D$4,G149)</f>
        <v>593.03194178932006</v>
      </c>
    </row>
    <row r="150" spans="1:12" x14ac:dyDescent="0.25">
      <c r="A150">
        <v>740097</v>
      </c>
      <c r="B150">
        <v>14.03100014</v>
      </c>
      <c r="C150">
        <v>0.59570003000000005</v>
      </c>
      <c r="D150">
        <v>1287.12597656</v>
      </c>
      <c r="E150">
        <v>1.2663999800000001</v>
      </c>
      <c r="F150">
        <v>585.99200439000003</v>
      </c>
      <c r="G150">
        <v>1.53100002</v>
      </c>
      <c r="H150">
        <v>9.9000003020963209E+37</v>
      </c>
      <c r="J150" s="2">
        <f>TREND(Calibration!$A$2:$A$4,Calibration!$B$2:$B$4,C150)</f>
        <v>412.40629744530776</v>
      </c>
      <c r="K150" s="2">
        <f>TREND(Calibration!$A$2:$A$4,Calibration!$C$2:$C$4,E150)</f>
        <v>492.21664150805418</v>
      </c>
      <c r="L150" s="2">
        <f>TREND(Calibration!$A$2:$A$4,Calibration!$D$2:$D$4,G150)</f>
        <v>590.15495488197666</v>
      </c>
    </row>
    <row r="151" spans="1:12" x14ac:dyDescent="0.25">
      <c r="A151">
        <v>745095</v>
      </c>
      <c r="B151">
        <v>14.170000079999999</v>
      </c>
      <c r="C151">
        <v>0.58759998999999996</v>
      </c>
      <c r="D151">
        <v>965.80902100000003</v>
      </c>
      <c r="E151">
        <v>1.25450003</v>
      </c>
      <c r="F151">
        <v>583.43701171999999</v>
      </c>
      <c r="G151">
        <v>1.52180004</v>
      </c>
      <c r="H151">
        <v>9.9000003020963209E+37</v>
      </c>
      <c r="J151" s="2">
        <f>TREND(Calibration!$A$2:$A$4,Calibration!$B$2:$B$4,C151)</f>
        <v>407.36407017885614</v>
      </c>
      <c r="K151" s="2">
        <f>TREND(Calibration!$A$2:$A$4,Calibration!$C$2:$C$4,E151)</f>
        <v>487.43287915913731</v>
      </c>
      <c r="L151" s="2">
        <f>TREND(Calibration!$A$2:$A$4,Calibration!$D$2:$D$4,G151)</f>
        <v>586.37376410432751</v>
      </c>
    </row>
    <row r="152" spans="1:12" x14ac:dyDescent="0.25">
      <c r="A152">
        <v>750095</v>
      </c>
      <c r="B152">
        <v>14.35499954</v>
      </c>
      <c r="C152">
        <v>0.58920002000000005</v>
      </c>
      <c r="D152">
        <v>652.89599609000004</v>
      </c>
      <c r="E152">
        <v>1.24800003</v>
      </c>
      <c r="F152">
        <v>535.24200439000003</v>
      </c>
      <c r="G152">
        <v>1.52079999</v>
      </c>
      <c r="H152">
        <v>9.9000003020963209E+37</v>
      </c>
      <c r="J152" s="2">
        <f>TREND(Calibration!$A$2:$A$4,Calibration!$B$2:$B$4,C152)</f>
        <v>408.36007944463023</v>
      </c>
      <c r="K152" s="2">
        <f>TREND(Calibration!$A$2:$A$4,Calibration!$C$2:$C$4,E152)</f>
        <v>484.81988874590371</v>
      </c>
      <c r="L152" s="2">
        <f>TREND(Calibration!$A$2:$A$4,Calibration!$D$2:$D$4,G152)</f>
        <v>585.96274366328441</v>
      </c>
    </row>
    <row r="153" spans="1:12" x14ac:dyDescent="0.25">
      <c r="A153">
        <v>755094</v>
      </c>
      <c r="B153">
        <v>14.40699959</v>
      </c>
      <c r="C153">
        <v>0.59030002000000004</v>
      </c>
      <c r="D153">
        <v>1081.0310058600001</v>
      </c>
      <c r="E153">
        <v>1.2339999699999999</v>
      </c>
      <c r="F153">
        <v>385.39300537000003</v>
      </c>
      <c r="G153">
        <v>1.51540005</v>
      </c>
      <c r="H153">
        <v>9.9000003020963209E+37</v>
      </c>
      <c r="J153" s="2">
        <f>TREND(Calibration!$A$2:$A$4,Calibration!$B$2:$B$4,C153)</f>
        <v>409.04482297590869</v>
      </c>
      <c r="K153" s="2">
        <f>TREND(Calibration!$A$2:$A$4,Calibration!$C$2:$C$4,E153)</f>
        <v>479.19188527441213</v>
      </c>
      <c r="L153" s="2">
        <f>TREND(Calibration!$A$2:$A$4,Calibration!$D$2:$D$4,G153)</f>
        <v>583.74336891161556</v>
      </c>
    </row>
    <row r="154" spans="1:12" x14ac:dyDescent="0.25">
      <c r="A154">
        <v>760095</v>
      </c>
      <c r="B154">
        <v>14.34500027</v>
      </c>
      <c r="C154">
        <v>0.58649998999999997</v>
      </c>
      <c r="D154">
        <v>9.9000003020963209E+37</v>
      </c>
      <c r="E154">
        <v>1.2355999900000001</v>
      </c>
      <c r="F154">
        <v>38.29700089</v>
      </c>
      <c r="G154">
        <v>1.51269996</v>
      </c>
      <c r="H154">
        <v>9.9000003020963209E+37</v>
      </c>
      <c r="J154" s="2">
        <f>TREND(Calibration!$A$2:$A$4,Calibration!$B$2:$B$4,C154)</f>
        <v>406.67932664757768</v>
      </c>
      <c r="K154" s="2">
        <f>TREND(Calibration!$A$2:$A$4,Calibration!$C$2:$C$4,E154)</f>
        <v>479.83509095456327</v>
      </c>
      <c r="L154" s="2">
        <f>TREND(Calibration!$A$2:$A$4,Calibration!$D$2:$D$4,G154)</f>
        <v>582.63363221579414</v>
      </c>
    </row>
    <row r="155" spans="1:12" x14ac:dyDescent="0.25">
      <c r="A155">
        <v>765095</v>
      </c>
      <c r="B155">
        <v>14.17300034</v>
      </c>
      <c r="C155">
        <v>0.58380001999999998</v>
      </c>
      <c r="D155">
        <v>1288.39099121</v>
      </c>
      <c r="E155">
        <v>1.23179996</v>
      </c>
      <c r="F155">
        <v>4.7030000699999999</v>
      </c>
      <c r="G155">
        <v>1.5077999799999999</v>
      </c>
      <c r="H155">
        <v>9.9000003020963209E+37</v>
      </c>
      <c r="J155" s="2">
        <f>TREND(Calibration!$A$2:$A$4,Calibration!$B$2:$B$4,C155)</f>
        <v>404.99861120017232</v>
      </c>
      <c r="K155" s="2">
        <f>TREND(Calibration!$A$2:$A$4,Calibration!$C$2:$C$4,E155)</f>
        <v>478.3074844991786</v>
      </c>
      <c r="L155" s="2">
        <f>TREND(Calibration!$A$2:$A$4,Calibration!$D$2:$D$4,G155)</f>
        <v>580.61974096965389</v>
      </c>
    </row>
    <row r="156" spans="1:12" x14ac:dyDescent="0.25">
      <c r="A156">
        <v>770094</v>
      </c>
      <c r="B156">
        <v>14.00800037</v>
      </c>
      <c r="C156">
        <v>0.59189999000000004</v>
      </c>
      <c r="D156">
        <v>1031.5030517600001</v>
      </c>
      <c r="E156">
        <v>1.2339999699999999</v>
      </c>
      <c r="F156">
        <v>4.7090001099999999</v>
      </c>
      <c r="G156">
        <v>1.5024000399999999</v>
      </c>
      <c r="H156">
        <v>9.9000003020963209E+37</v>
      </c>
      <c r="J156" s="2">
        <f>TREND(Calibration!$A$2:$A$4,Calibration!$B$2:$B$4,C156)</f>
        <v>410.04079489203559</v>
      </c>
      <c r="K156" s="2">
        <f>TREND(Calibration!$A$2:$A$4,Calibration!$C$2:$C$4,E156)</f>
        <v>479.19188527441213</v>
      </c>
      <c r="L156" s="2">
        <f>TREND(Calibration!$A$2:$A$4,Calibration!$D$2:$D$4,G156)</f>
        <v>578.40036621798504</v>
      </c>
    </row>
    <row r="157" spans="1:12" x14ac:dyDescent="0.25">
      <c r="A157">
        <v>775094</v>
      </c>
      <c r="B157">
        <v>13.88799953</v>
      </c>
      <c r="C157">
        <v>0.59030002000000004</v>
      </c>
      <c r="D157">
        <v>1085.90197754</v>
      </c>
      <c r="E157">
        <v>1.2123999599999999</v>
      </c>
      <c r="F157">
        <v>166.17599487000001</v>
      </c>
      <c r="G157">
        <v>1.50020003</v>
      </c>
      <c r="H157">
        <v>9.9000003020963209E+37</v>
      </c>
      <c r="J157" s="2">
        <f>TREND(Calibration!$A$2:$A$4,Calibration!$B$2:$B$4,C157)</f>
        <v>409.04482297590869</v>
      </c>
      <c r="K157" s="2">
        <f>TREND(Calibration!$A$2:$A$4,Calibration!$C$2:$C$4,E157)</f>
        <v>470.50871311198904</v>
      </c>
      <c r="L157" s="2">
        <f>TREND(Calibration!$A$2:$A$4,Calibration!$D$2:$D$4,G157)</f>
        <v>577.49616234767927</v>
      </c>
    </row>
    <row r="158" spans="1:12" x14ac:dyDescent="0.25">
      <c r="A158">
        <v>780096</v>
      </c>
      <c r="B158">
        <v>13.803999900000001</v>
      </c>
      <c r="C158">
        <v>0.59030002000000004</v>
      </c>
      <c r="D158">
        <v>709.48699951000003</v>
      </c>
      <c r="E158">
        <v>1.2113000199999999</v>
      </c>
      <c r="F158">
        <v>513.26397704999999</v>
      </c>
      <c r="G158">
        <v>1.4943000099999999</v>
      </c>
      <c r="H158">
        <v>9.9000003020963209E+37</v>
      </c>
      <c r="J158" s="2">
        <f>TREND(Calibration!$A$2:$A$4,Calibration!$B$2:$B$4,C158)</f>
        <v>409.04482297590869</v>
      </c>
      <c r="K158" s="2">
        <f>TREND(Calibration!$A$2:$A$4,Calibration!$C$2:$C$4,E158)</f>
        <v>470.06653885427636</v>
      </c>
      <c r="L158" s="2">
        <f>TREND(Calibration!$A$2:$A$4,Calibration!$D$2:$D$4,G158)</f>
        <v>575.07125477049476</v>
      </c>
    </row>
    <row r="159" spans="1:12" x14ac:dyDescent="0.25">
      <c r="A159">
        <v>785110</v>
      </c>
      <c r="B159">
        <v>13.86200047</v>
      </c>
      <c r="C159">
        <v>0.60110003000000001</v>
      </c>
      <c r="D159">
        <v>1230.2330322299999</v>
      </c>
      <c r="E159">
        <v>1.2096999900000001</v>
      </c>
      <c r="F159">
        <v>246.58200073</v>
      </c>
      <c r="G159">
        <v>1.4921</v>
      </c>
      <c r="H159">
        <v>9.9000003020963209E+37</v>
      </c>
      <c r="J159" s="2">
        <f>TREND(Calibration!$A$2:$A$4,Calibration!$B$2:$B$4,C159)</f>
        <v>415.76776568976561</v>
      </c>
      <c r="K159" s="2">
        <f>TREND(Calibration!$A$2:$A$4,Calibration!$C$2:$C$4,E159)</f>
        <v>469.42332915414011</v>
      </c>
      <c r="L159" s="2">
        <f>TREND(Calibration!$A$2:$A$4,Calibration!$D$2:$D$4,G159)</f>
        <v>574.167050900189</v>
      </c>
    </row>
    <row r="160" spans="1:12" x14ac:dyDescent="0.25">
      <c r="A160">
        <v>790097</v>
      </c>
      <c r="B160">
        <v>14.06299973</v>
      </c>
      <c r="C160">
        <v>0.59399997999999998</v>
      </c>
      <c r="D160">
        <v>1184.8470459</v>
      </c>
      <c r="E160">
        <v>1.18110001</v>
      </c>
      <c r="F160">
        <v>663.83398437000005</v>
      </c>
      <c r="G160">
        <v>1.48670006</v>
      </c>
      <c r="H160">
        <v>9.9000003020963209E+37</v>
      </c>
      <c r="J160" s="2">
        <f>TREND(Calibration!$A$2:$A$4,Calibration!$B$2:$B$4,C160)</f>
        <v>411.34802631771686</v>
      </c>
      <c r="K160" s="2">
        <f>TREND(Calibration!$A$2:$A$4,Calibration!$C$2:$C$4,E160)</f>
        <v>457.92617937588273</v>
      </c>
      <c r="L160" s="2">
        <f>TREND(Calibration!$A$2:$A$4,Calibration!$D$2:$D$4,G160)</f>
        <v>571.94767614852015</v>
      </c>
    </row>
    <row r="161" spans="1:12" x14ac:dyDescent="0.25">
      <c r="A161">
        <v>795097</v>
      </c>
      <c r="B161">
        <v>14.303000450000001</v>
      </c>
      <c r="C161">
        <v>0.58969998000000001</v>
      </c>
      <c r="D161">
        <v>1291.5389404299999</v>
      </c>
      <c r="E161">
        <v>1.1789000000000001</v>
      </c>
      <c r="F161">
        <v>779.15002441000001</v>
      </c>
      <c r="G161">
        <v>1.4835</v>
      </c>
      <c r="H161">
        <v>9.9000003020963209E+37</v>
      </c>
      <c r="J161" s="2">
        <f>TREND(Calibration!$A$2:$A$4,Calibration!$B$2:$B$4,C161)</f>
        <v>408.67130160453746</v>
      </c>
      <c r="K161" s="2">
        <f>TREND(Calibration!$A$2:$A$4,Calibration!$C$2:$C$4,E161)</f>
        <v>457.0417786006492</v>
      </c>
      <c r="L161" s="2">
        <f>TREND(Calibration!$A$2:$A$4,Calibration!$D$2:$D$4,G161)</f>
        <v>570.63245183717117</v>
      </c>
    </row>
    <row r="162" spans="1:12" x14ac:dyDescent="0.25">
      <c r="A162">
        <v>800097</v>
      </c>
      <c r="B162">
        <v>14.43000031</v>
      </c>
      <c r="C162">
        <v>0.59840000000000004</v>
      </c>
      <c r="D162">
        <v>487.58200073</v>
      </c>
      <c r="E162">
        <v>1.17999995</v>
      </c>
      <c r="F162">
        <v>9.9000003020963209E+37</v>
      </c>
      <c r="G162">
        <v>1.4813000000000001</v>
      </c>
      <c r="H162">
        <v>9.9000003020963209E+37</v>
      </c>
      <c r="J162" s="2">
        <f>TREND(Calibration!$A$2:$A$4,Calibration!$B$2:$B$4,C162)</f>
        <v>414.08701289271312</v>
      </c>
      <c r="K162" s="2">
        <f>TREND(Calibration!$A$2:$A$4,Calibration!$C$2:$C$4,E162)</f>
        <v>457.48395687834704</v>
      </c>
      <c r="L162" s="2">
        <f>TREND(Calibration!$A$2:$A$4,Calibration!$D$2:$D$4,G162)</f>
        <v>569.72825207686435</v>
      </c>
    </row>
    <row r="163" spans="1:12" x14ac:dyDescent="0.25">
      <c r="A163">
        <v>805097</v>
      </c>
      <c r="B163">
        <v>14.50800037</v>
      </c>
      <c r="C163">
        <v>0.59670000999999995</v>
      </c>
      <c r="D163">
        <v>976.85797118999994</v>
      </c>
      <c r="E163">
        <v>1.1784000400000001</v>
      </c>
      <c r="F163">
        <v>998.95202637</v>
      </c>
      <c r="G163">
        <v>1.4770000000000001</v>
      </c>
      <c r="H163">
        <v>9.9000003020963209E+37</v>
      </c>
      <c r="J163" s="2">
        <f>TREND(Calibration!$A$2:$A$4,Calibration!$B$2:$B$4,C163)</f>
        <v>413.02877911476935</v>
      </c>
      <c r="K163" s="2">
        <f>TREND(Calibration!$A$2:$A$4,Calibration!$C$2:$C$4,E163)</f>
        <v>456.84079541803379</v>
      </c>
      <c r="L163" s="2">
        <f>TREND(Calibration!$A$2:$A$4,Calibration!$D$2:$D$4,G163)</f>
        <v>567.96095254535544</v>
      </c>
    </row>
    <row r="164" spans="1:12" x14ac:dyDescent="0.25">
      <c r="A164">
        <v>810097</v>
      </c>
      <c r="B164">
        <v>14.368000029999999</v>
      </c>
      <c r="C164">
        <v>0.59079999000000005</v>
      </c>
      <c r="D164">
        <v>906.52001953000001</v>
      </c>
      <c r="E164">
        <v>1.1648999499999999</v>
      </c>
      <c r="F164">
        <v>1155.3120117200001</v>
      </c>
      <c r="G164">
        <v>1.47000003</v>
      </c>
      <c r="H164">
        <v>9.9000003020963209E+37</v>
      </c>
      <c r="J164" s="2">
        <f>TREND(Calibration!$A$2:$A$4,Calibration!$B$2:$B$4,C164)</f>
        <v>409.35605136075714</v>
      </c>
      <c r="K164" s="2">
        <f>TREND(Calibration!$A$2:$A$4,Calibration!$C$2:$C$4,E164)</f>
        <v>451.41377914914278</v>
      </c>
      <c r="L164" s="2">
        <f>TREND(Calibration!$A$2:$A$4,Calibration!$D$2:$D$4,G164)</f>
        <v>565.08396563801205</v>
      </c>
    </row>
    <row r="165" spans="1:12" x14ac:dyDescent="0.25">
      <c r="A165">
        <v>815097</v>
      </c>
      <c r="B165">
        <v>14.208999629999999</v>
      </c>
      <c r="C165">
        <v>0.59460002000000001</v>
      </c>
      <c r="D165">
        <v>993.70397949000005</v>
      </c>
      <c r="E165">
        <v>1.15620005</v>
      </c>
      <c r="F165">
        <v>825.42999268000005</v>
      </c>
      <c r="G165">
        <v>1.4683999999999999</v>
      </c>
      <c r="H165">
        <v>9.9000003020963209E+37</v>
      </c>
      <c r="J165" s="2">
        <f>TREND(Calibration!$A$2:$A$4,Calibration!$B$2:$B$4,C165)</f>
        <v>411.72154768908808</v>
      </c>
      <c r="K165" s="2">
        <f>TREND(Calibration!$A$2:$A$4,Calibration!$C$2:$C$4,E165)</f>
        <v>447.91643218051348</v>
      </c>
      <c r="L165" s="2">
        <f>TREND(Calibration!$A$2:$A$4,Calibration!$D$2:$D$4,G165)</f>
        <v>564.42635348233762</v>
      </c>
    </row>
    <row r="166" spans="1:12" x14ac:dyDescent="0.25">
      <c r="A166">
        <v>820110</v>
      </c>
      <c r="B166">
        <v>14.036999700000001</v>
      </c>
      <c r="C166">
        <v>0.60049998999999998</v>
      </c>
      <c r="D166">
        <v>1033.1359863299999</v>
      </c>
      <c r="E166">
        <v>1.17079997</v>
      </c>
      <c r="F166">
        <v>971.37902831999997</v>
      </c>
      <c r="G166">
        <v>1.46080005</v>
      </c>
      <c r="H166">
        <v>9.9000003020963209E+37</v>
      </c>
      <c r="J166" s="2">
        <f>TREND(Calibration!$A$2:$A$4,Calibration!$B$2:$B$4,C166)</f>
        <v>415.39424431839439</v>
      </c>
      <c r="K166" s="2">
        <f>TREND(Calibration!$A$2:$A$4,Calibration!$C$2:$C$4,E166)</f>
        <v>453.78557848727922</v>
      </c>
      <c r="L166" s="2">
        <f>TREND(Calibration!$A$2:$A$4,Calibration!$D$2:$D$4,G166)</f>
        <v>561.30277486036289</v>
      </c>
    </row>
    <row r="167" spans="1:12" x14ac:dyDescent="0.25">
      <c r="A167">
        <v>825096</v>
      </c>
      <c r="B167">
        <v>13.87199974</v>
      </c>
      <c r="C167">
        <v>0.59240000999999998</v>
      </c>
      <c r="D167">
        <v>940.92401123000002</v>
      </c>
      <c r="E167">
        <v>1.1664999700000001</v>
      </c>
      <c r="F167">
        <v>652.29498291000004</v>
      </c>
      <c r="G167">
        <v>1.4576</v>
      </c>
      <c r="H167">
        <v>9.9000003020963209E+37</v>
      </c>
      <c r="J167" s="2">
        <f>TREND(Calibration!$A$2:$A$4,Calibration!$B$2:$B$4,C167)</f>
        <v>410.35205440158995</v>
      </c>
      <c r="K167" s="2">
        <f>TREND(Calibration!$A$2:$A$4,Calibration!$C$2:$C$4,E167)</f>
        <v>452.05698482929392</v>
      </c>
      <c r="L167" s="2">
        <f>TREND(Calibration!$A$2:$A$4,Calibration!$D$2:$D$4,G167)</f>
        <v>559.98755465901286</v>
      </c>
    </row>
    <row r="168" spans="1:12" x14ac:dyDescent="0.25">
      <c r="A168">
        <v>830097</v>
      </c>
      <c r="B168">
        <v>13.82299995</v>
      </c>
      <c r="C168">
        <v>0.59509999000000002</v>
      </c>
      <c r="D168">
        <v>945.27398682</v>
      </c>
      <c r="E168">
        <v>1.1556999699999999</v>
      </c>
      <c r="F168">
        <v>904.48901366999996</v>
      </c>
      <c r="G168">
        <v>1.45159996</v>
      </c>
      <c r="H168">
        <v>9.9000003020963209E+37</v>
      </c>
      <c r="J168" s="2">
        <f>TREND(Calibration!$A$2:$A$4,Calibration!$B$2:$B$4,C168)</f>
        <v>412.03277607393653</v>
      </c>
      <c r="K168" s="2">
        <f>TREND(Calibration!$A$2:$A$4,Calibration!$C$2:$C$4,E168)</f>
        <v>447.71540075807496</v>
      </c>
      <c r="L168" s="2">
        <f>TREND(Calibration!$A$2:$A$4,Calibration!$D$2:$D$4,G168)</f>
        <v>557.52153887272573</v>
      </c>
    </row>
    <row r="169" spans="1:12" x14ac:dyDescent="0.25">
      <c r="A169">
        <v>835097</v>
      </c>
      <c r="B169">
        <v>13.946000099999999</v>
      </c>
      <c r="C169">
        <v>0.59399997999999998</v>
      </c>
      <c r="D169">
        <v>913.32800293000003</v>
      </c>
      <c r="E169">
        <v>1.1487000000000001</v>
      </c>
      <c r="F169">
        <v>1305.2170410199999</v>
      </c>
      <c r="G169">
        <v>1.44949996</v>
      </c>
      <c r="H169">
        <v>9.9000003020963209E+37</v>
      </c>
      <c r="J169" s="2">
        <f>TREND(Calibration!$A$2:$A$4,Calibration!$B$2:$B$4,C169)</f>
        <v>411.34802631771686</v>
      </c>
      <c r="K169" s="2">
        <f>TREND(Calibration!$A$2:$A$4,Calibration!$C$2:$C$4,E169)</f>
        <v>444.90142314224073</v>
      </c>
      <c r="L169" s="2">
        <f>TREND(Calibration!$A$2:$A$4,Calibration!$D$2:$D$4,G169)</f>
        <v>556.65843910152375</v>
      </c>
    </row>
    <row r="170" spans="1:12" x14ac:dyDescent="0.25">
      <c r="A170">
        <v>840096</v>
      </c>
      <c r="B170">
        <v>14.163999560000001</v>
      </c>
      <c r="C170">
        <v>0.58969998000000001</v>
      </c>
      <c r="D170">
        <v>1361.1199951200001</v>
      </c>
      <c r="E170">
        <v>1.1454000499999999</v>
      </c>
      <c r="F170">
        <v>773.95800781000003</v>
      </c>
      <c r="G170">
        <v>1.44410002</v>
      </c>
      <c r="H170">
        <v>9.9000003020963209E+37</v>
      </c>
      <c r="J170" s="2">
        <f>TREND(Calibration!$A$2:$A$4,Calibration!$B$2:$B$4,C170)</f>
        <v>408.67130160453746</v>
      </c>
      <c r="K170" s="2">
        <f>TREND(Calibration!$A$2:$A$4,Calibration!$C$2:$C$4,E170)</f>
        <v>443.57484810929446</v>
      </c>
      <c r="L170" s="2">
        <f>TREND(Calibration!$A$2:$A$4,Calibration!$D$2:$D$4,G170)</f>
        <v>554.4390643498549</v>
      </c>
    </row>
    <row r="171" spans="1:12" x14ac:dyDescent="0.25">
      <c r="A171">
        <v>845096</v>
      </c>
      <c r="B171">
        <v>14.413999560000001</v>
      </c>
      <c r="C171">
        <v>0.59670000999999995</v>
      </c>
      <c r="D171">
        <v>939.02099609000004</v>
      </c>
      <c r="E171">
        <v>1.1416000100000001</v>
      </c>
      <c r="F171">
        <v>720.49798583999996</v>
      </c>
      <c r="G171">
        <v>1.44239998</v>
      </c>
      <c r="H171">
        <v>9.9000003020963209E+37</v>
      </c>
      <c r="J171" s="2">
        <f>TREND(Calibration!$A$2:$A$4,Calibration!$B$2:$B$4,C171)</f>
        <v>413.02877911476935</v>
      </c>
      <c r="K171" s="2">
        <f>TREND(Calibration!$A$2:$A$4,Calibration!$C$2:$C$4,E171)</f>
        <v>442.04723763392468</v>
      </c>
      <c r="L171" s="2">
        <f>TREND(Calibration!$A$2:$A$4,Calibration!$D$2:$D$4,G171)</f>
        <v>553.74034809507668</v>
      </c>
    </row>
    <row r="172" spans="1:12" x14ac:dyDescent="0.25">
      <c r="A172">
        <v>850097</v>
      </c>
      <c r="B172">
        <v>14.56299973</v>
      </c>
      <c r="C172">
        <v>0.60049998999999998</v>
      </c>
      <c r="D172">
        <v>184.42100525000001</v>
      </c>
      <c r="E172">
        <v>1.13619995</v>
      </c>
      <c r="F172">
        <v>817.91601562000005</v>
      </c>
      <c r="G172">
        <v>1.4354000099999999</v>
      </c>
      <c r="H172">
        <v>1306.0190429700001</v>
      </c>
      <c r="J172" s="2">
        <f>TREND(Calibration!$A$2:$A$4,Calibration!$B$2:$B$4,C172)</f>
        <v>415.39424431839439</v>
      </c>
      <c r="K172" s="2">
        <f>TREND(Calibration!$A$2:$A$4,Calibration!$C$2:$C$4,E172)</f>
        <v>439.8764214784037</v>
      </c>
      <c r="L172" s="2">
        <f>TREND(Calibration!$A$2:$A$4,Calibration!$D$2:$D$4,G172)</f>
        <v>550.86336118773329</v>
      </c>
    </row>
    <row r="173" spans="1:12" x14ac:dyDescent="0.25">
      <c r="A173">
        <v>855097</v>
      </c>
      <c r="B173">
        <v>14.50800037</v>
      </c>
      <c r="C173">
        <v>0.60589999000000005</v>
      </c>
      <c r="D173">
        <v>984.91198729999996</v>
      </c>
      <c r="E173">
        <v>1.1334999800000001</v>
      </c>
      <c r="F173">
        <v>560.68298340000001</v>
      </c>
      <c r="G173">
        <v>1.4333000199999999</v>
      </c>
      <c r="H173">
        <v>9.9000003020963209E+37</v>
      </c>
      <c r="J173" s="2">
        <f>TREND(Calibration!$A$2:$A$4,Calibration!$B$2:$B$4,C173)</f>
        <v>418.75571256285235</v>
      </c>
      <c r="K173" s="2">
        <f>TREND(Calibration!$A$2:$A$4,Calibration!$C$2:$C$4,E173)</f>
        <v>438.79103752055477</v>
      </c>
      <c r="L173" s="2">
        <f>TREND(Calibration!$A$2:$A$4,Calibration!$D$2:$D$4,G173)</f>
        <v>550.00026552653014</v>
      </c>
    </row>
    <row r="174" spans="1:12" x14ac:dyDescent="0.25">
      <c r="A174">
        <v>860097</v>
      </c>
      <c r="B174">
        <v>14.394000050000001</v>
      </c>
      <c r="C174">
        <v>0.60540002999999998</v>
      </c>
      <c r="D174">
        <v>1197.9420166</v>
      </c>
      <c r="E174">
        <v>1.13189995</v>
      </c>
      <c r="F174">
        <v>821.50201416000004</v>
      </c>
      <c r="G174">
        <v>1.4327000400000001</v>
      </c>
      <c r="H174">
        <v>1361.6169433600001</v>
      </c>
      <c r="J174" s="2">
        <f>TREND(Calibration!$A$2:$A$4,Calibration!$B$2:$B$4,C174)</f>
        <v>418.44449040294501</v>
      </c>
      <c r="K174" s="2">
        <f>TREND(Calibration!$A$2:$A$4,Calibration!$C$2:$C$4,E174)</f>
        <v>438.1478278204184</v>
      </c>
      <c r="L174" s="2">
        <f>TREND(Calibration!$A$2:$A$4,Calibration!$D$2:$D$4,G174)</f>
        <v>549.75367381189892</v>
      </c>
    </row>
    <row r="175" spans="1:12" x14ac:dyDescent="0.25">
      <c r="A175">
        <v>865097</v>
      </c>
      <c r="B175">
        <v>14.21199989</v>
      </c>
      <c r="C175">
        <v>0.61019999000000003</v>
      </c>
      <c r="D175">
        <v>1053.2270507799999</v>
      </c>
      <c r="E175">
        <v>1.12759995</v>
      </c>
      <c r="F175">
        <v>993.49401854999996</v>
      </c>
      <c r="G175">
        <v>1.4251999900000001</v>
      </c>
      <c r="H175">
        <v>1328.6290283200001</v>
      </c>
      <c r="J175" s="2">
        <f>TREND(Calibration!$A$2:$A$4,Calibration!$B$2:$B$4,C175)</f>
        <v>421.43243727603175</v>
      </c>
      <c r="K175" s="2">
        <f>TREND(Calibration!$A$2:$A$4,Calibration!$C$2:$C$4,E175)</f>
        <v>436.4192341624331</v>
      </c>
      <c r="L175" s="2">
        <f>TREND(Calibration!$A$2:$A$4,Calibration!$D$2:$D$4,G175)</f>
        <v>546.67115407903998</v>
      </c>
    </row>
    <row r="176" spans="1:12" x14ac:dyDescent="0.25">
      <c r="A176">
        <v>870097</v>
      </c>
      <c r="B176">
        <v>14.039999959999999</v>
      </c>
      <c r="C176">
        <v>0.60540002999999998</v>
      </c>
      <c r="D176">
        <v>849.59002685999997</v>
      </c>
      <c r="E176">
        <v>1.12600005</v>
      </c>
      <c r="F176">
        <v>974.16601562000005</v>
      </c>
      <c r="G176">
        <v>1.4234999399999999</v>
      </c>
      <c r="H176">
        <v>9.9000003020963209E+37</v>
      </c>
      <c r="J176" s="2">
        <f>TREND(Calibration!$A$2:$A$4,Calibration!$B$2:$B$4,C176)</f>
        <v>418.44449040294501</v>
      </c>
      <c r="K176" s="2">
        <f>TREND(Calibration!$A$2:$A$4,Calibration!$C$2:$C$4,E176)</f>
        <v>435.77607672210502</v>
      </c>
      <c r="L176" s="2">
        <f>TREND(Calibration!$A$2:$A$4,Calibration!$D$2:$D$4,G176)</f>
        <v>545.97243371426271</v>
      </c>
    </row>
    <row r="177" spans="1:12" x14ac:dyDescent="0.25">
      <c r="A177">
        <v>875097</v>
      </c>
      <c r="B177">
        <v>13.88799953</v>
      </c>
      <c r="C177">
        <v>0.60650002999999997</v>
      </c>
      <c r="D177">
        <v>1169.4239502</v>
      </c>
      <c r="E177">
        <v>1.12600005</v>
      </c>
      <c r="F177">
        <v>1137.77697754</v>
      </c>
      <c r="G177">
        <v>1.4160000100000001</v>
      </c>
      <c r="H177">
        <v>1307.90002441</v>
      </c>
      <c r="J177" s="2">
        <f>TREND(Calibration!$A$2:$A$4,Calibration!$B$2:$B$4,C177)</f>
        <v>419.12923393422346</v>
      </c>
      <c r="K177" s="2">
        <f>TREND(Calibration!$A$2:$A$4,Calibration!$C$2:$C$4,E177)</f>
        <v>435.77607672210502</v>
      </c>
      <c r="L177" s="2">
        <f>TREND(Calibration!$A$2:$A$4,Calibration!$D$2:$D$4,G177)</f>
        <v>542.88996330139082</v>
      </c>
    </row>
    <row r="178" spans="1:12" x14ac:dyDescent="0.25">
      <c r="A178">
        <v>880097</v>
      </c>
      <c r="B178">
        <v>13.84899998</v>
      </c>
      <c r="C178">
        <v>0.60919999999999996</v>
      </c>
      <c r="D178">
        <v>641.96899413999995</v>
      </c>
      <c r="E178">
        <v>1.12600005</v>
      </c>
      <c r="F178">
        <v>1352.3210449200001</v>
      </c>
      <c r="G178">
        <v>1.4099999700000001</v>
      </c>
      <c r="H178">
        <v>1232.8079834</v>
      </c>
      <c r="J178" s="2">
        <f>TREND(Calibration!$A$2:$A$4,Calibration!$B$2:$B$4,C178)</f>
        <v>420.80994938162883</v>
      </c>
      <c r="K178" s="2">
        <f>TREND(Calibration!$A$2:$A$4,Calibration!$C$2:$C$4,E178)</f>
        <v>435.77607672210502</v>
      </c>
      <c r="L178" s="2">
        <f>TREND(Calibration!$A$2:$A$4,Calibration!$D$2:$D$4,G178)</f>
        <v>540.42394751510369</v>
      </c>
    </row>
    <row r="179" spans="1:12" x14ac:dyDescent="0.25">
      <c r="A179">
        <v>885097</v>
      </c>
      <c r="B179">
        <v>13.90100002</v>
      </c>
      <c r="C179">
        <v>0.60159998999999997</v>
      </c>
      <c r="D179">
        <v>931.02398682</v>
      </c>
      <c r="E179">
        <v>1.1270999900000001</v>
      </c>
      <c r="F179">
        <v>954.92102050999995</v>
      </c>
      <c r="G179">
        <v>1.40840006</v>
      </c>
      <c r="H179">
        <v>1249.5920410199999</v>
      </c>
      <c r="J179" s="2">
        <f>TREND(Calibration!$A$2:$A$4,Calibration!$B$2:$B$4,C179)</f>
        <v>416.07898784967284</v>
      </c>
      <c r="K179" s="2">
        <f>TREND(Calibration!$A$2:$A$4,Calibration!$C$2:$C$4,E179)</f>
        <v>436.21825097981764</v>
      </c>
      <c r="L179" s="2">
        <f>TREND(Calibration!$A$2:$A$4,Calibration!$D$2:$D$4,G179)</f>
        <v>539.76638467941609</v>
      </c>
    </row>
    <row r="180" spans="1:12" x14ac:dyDescent="0.25">
      <c r="A180">
        <v>890111</v>
      </c>
      <c r="B180">
        <v>14.15999985</v>
      </c>
      <c r="C180">
        <v>0.60860002000000002</v>
      </c>
      <c r="D180">
        <v>605.45300293000003</v>
      </c>
      <c r="E180">
        <v>1.1081999499999999</v>
      </c>
      <c r="F180">
        <v>1360.25598145</v>
      </c>
      <c r="G180">
        <v>1.40629995</v>
      </c>
      <c r="H180">
        <v>1263.0319824200001</v>
      </c>
      <c r="J180" s="2">
        <f>TREND(Calibration!$A$2:$A$4,Calibration!$B$2:$B$4,C180)</f>
        <v>420.43646535990484</v>
      </c>
      <c r="K180" s="2">
        <f>TREND(Calibration!$A$2:$A$4,Calibration!$C$2:$C$4,E180)</f>
        <v>428.62046277524354</v>
      </c>
      <c r="L180" s="2">
        <f>TREND(Calibration!$A$2:$A$4,Calibration!$D$2:$D$4,G180)</f>
        <v>538.90323969822612</v>
      </c>
    </row>
    <row r="181" spans="1:12" x14ac:dyDescent="0.25">
      <c r="A181">
        <v>895097</v>
      </c>
      <c r="B181">
        <v>14.35499954</v>
      </c>
      <c r="C181">
        <v>0.6038</v>
      </c>
      <c r="D181">
        <v>1002.2199707</v>
      </c>
      <c r="E181">
        <v>1.1071000099999999</v>
      </c>
      <c r="F181">
        <v>1175.6860351600001</v>
      </c>
      <c r="G181">
        <v>1.4003000299999999</v>
      </c>
      <c r="H181">
        <v>1155.97302246</v>
      </c>
      <c r="J181" s="2">
        <f>TREND(Calibration!$A$2:$A$4,Calibration!$B$2:$B$4,C181)</f>
        <v>417.44848113717097</v>
      </c>
      <c r="K181" s="2">
        <f>TREND(Calibration!$A$2:$A$4,Calibration!$C$2:$C$4,E181)</f>
        <v>428.17828851753086</v>
      </c>
      <c r="L181" s="2">
        <f>TREND(Calibration!$A$2:$A$4,Calibration!$D$2:$D$4,G181)</f>
        <v>536.43727323192581</v>
      </c>
    </row>
    <row r="182" spans="1:12" x14ac:dyDescent="0.25">
      <c r="A182">
        <v>900097</v>
      </c>
      <c r="B182">
        <v>14.48200035</v>
      </c>
      <c r="C182">
        <v>0.60049998999999998</v>
      </c>
      <c r="D182">
        <v>1322.99902344</v>
      </c>
      <c r="E182">
        <v>1.0984</v>
      </c>
      <c r="F182">
        <v>715.37701416000004</v>
      </c>
      <c r="G182">
        <v>1.39709997</v>
      </c>
      <c r="H182">
        <v>9.9000003020963209E+37</v>
      </c>
      <c r="J182" s="2">
        <f>TREND(Calibration!$A$2:$A$4,Calibration!$B$2:$B$4,C182)</f>
        <v>415.39424431839439</v>
      </c>
      <c r="K182" s="2">
        <f>TREND(Calibration!$A$2:$A$4,Calibration!$C$2:$C$4,E182)</f>
        <v>424.68089732906378</v>
      </c>
      <c r="L182" s="2">
        <f>TREND(Calibration!$A$2:$A$4,Calibration!$D$2:$D$4,G182)</f>
        <v>535.12204892057696</v>
      </c>
    </row>
    <row r="183" spans="1:12" x14ac:dyDescent="0.25">
      <c r="A183">
        <v>905096</v>
      </c>
      <c r="B183">
        <v>14.50800037</v>
      </c>
      <c r="C183">
        <v>0.59350002000000002</v>
      </c>
      <c r="D183">
        <v>798.53698729999996</v>
      </c>
      <c r="E183">
        <v>1.0989999800000001</v>
      </c>
      <c r="F183">
        <v>754.41802978999999</v>
      </c>
      <c r="G183">
        <v>1.39489996</v>
      </c>
      <c r="H183">
        <v>1260.17700195</v>
      </c>
      <c r="J183" s="2">
        <f>TREND(Calibration!$A$2:$A$4,Calibration!$B$2:$B$4,C183)</f>
        <v>411.03680415780963</v>
      </c>
      <c r="K183" s="2">
        <f>TREND(Calibration!$A$2:$A$4,Calibration!$C$2:$C$4,E183)</f>
        <v>424.922088404161</v>
      </c>
      <c r="L183" s="2">
        <f>TREND(Calibration!$A$2:$A$4,Calibration!$D$2:$D$4,G183)</f>
        <v>534.21784505027119</v>
      </c>
    </row>
    <row r="184" spans="1:12" x14ac:dyDescent="0.25">
      <c r="A184">
        <v>910098</v>
      </c>
      <c r="B184">
        <v>14.38399982</v>
      </c>
      <c r="C184">
        <v>0.59299999000000003</v>
      </c>
      <c r="D184">
        <v>826.30999756000006</v>
      </c>
      <c r="E184">
        <v>1.0979000299999999</v>
      </c>
      <c r="F184">
        <v>723.15002441000001</v>
      </c>
      <c r="G184">
        <v>1.39489996</v>
      </c>
      <c r="H184">
        <v>9.9000003020963209E+37</v>
      </c>
      <c r="J184" s="2">
        <f>TREND(Calibration!$A$2:$A$4,Calibration!$B$2:$B$4,C184)</f>
        <v>410.72553842331405</v>
      </c>
      <c r="K184" s="2">
        <f>TREND(Calibration!$A$2:$A$4,Calibration!$C$2:$C$4,E184)</f>
        <v>424.47991012646304</v>
      </c>
      <c r="L184" s="2">
        <f>TREND(Calibration!$A$2:$A$4,Calibration!$D$2:$D$4,G184)</f>
        <v>534.21784505027119</v>
      </c>
    </row>
    <row r="185" spans="1:12" x14ac:dyDescent="0.25">
      <c r="A185">
        <v>915097</v>
      </c>
      <c r="B185">
        <v>14.208999629999999</v>
      </c>
      <c r="C185">
        <v>0.59399997999999998</v>
      </c>
      <c r="D185">
        <v>929.93902588000003</v>
      </c>
      <c r="E185">
        <v>1.09739995</v>
      </c>
      <c r="F185">
        <v>719.22601318</v>
      </c>
      <c r="G185">
        <v>1.3911000499999999</v>
      </c>
      <c r="H185">
        <v>1145.70996094</v>
      </c>
      <c r="J185" s="2">
        <f>TREND(Calibration!$A$2:$A$4,Calibration!$B$2:$B$4,C185)</f>
        <v>411.34802631771686</v>
      </c>
      <c r="K185" s="2">
        <f>TREND(Calibration!$A$2:$A$4,Calibration!$C$2:$C$4,E185)</f>
        <v>424.27887870402463</v>
      </c>
      <c r="L185" s="2">
        <f>TREND(Calibration!$A$2:$A$4,Calibration!$D$2:$D$4,G185)</f>
        <v>532.65608245427666</v>
      </c>
    </row>
    <row r="186" spans="1:12" x14ac:dyDescent="0.25">
      <c r="A186">
        <v>920097</v>
      </c>
      <c r="B186">
        <v>14.024000170000001</v>
      </c>
      <c r="C186">
        <v>0.60159998999999997</v>
      </c>
      <c r="D186">
        <v>700.25201416000004</v>
      </c>
      <c r="E186">
        <v>1.10440004</v>
      </c>
      <c r="F186">
        <v>746.39099121000004</v>
      </c>
      <c r="G186">
        <v>1.38569999</v>
      </c>
      <c r="H186">
        <v>9.9000003020963209E+37</v>
      </c>
      <c r="J186" s="2">
        <f>TREND(Calibration!$A$2:$A$4,Calibration!$B$2:$B$4,C186)</f>
        <v>416.07898784967284</v>
      </c>
      <c r="K186" s="2">
        <f>TREND(Calibration!$A$2:$A$4,Calibration!$C$2:$C$4,E186)</f>
        <v>427.09290455968193</v>
      </c>
      <c r="L186" s="2">
        <f>TREND(Calibration!$A$2:$A$4,Calibration!$D$2:$D$4,G186)</f>
        <v>530.43665838262086</v>
      </c>
    </row>
    <row r="187" spans="1:12" x14ac:dyDescent="0.25">
      <c r="A187">
        <v>925097</v>
      </c>
      <c r="B187">
        <v>13.868000029999999</v>
      </c>
      <c r="C187">
        <v>0.59570003000000005</v>
      </c>
      <c r="D187">
        <v>1073.98596191</v>
      </c>
      <c r="E187">
        <v>1.1006</v>
      </c>
      <c r="F187">
        <v>806.90698241999996</v>
      </c>
      <c r="G187">
        <v>1.38030005</v>
      </c>
      <c r="H187">
        <v>9.9000003020963209E+37</v>
      </c>
      <c r="J187" s="2">
        <f>TREND(Calibration!$A$2:$A$4,Calibration!$B$2:$B$4,C187)</f>
        <v>412.40629744530776</v>
      </c>
      <c r="K187" s="2">
        <f>TREND(Calibration!$A$2:$A$4,Calibration!$C$2:$C$4,E187)</f>
        <v>425.56529408431203</v>
      </c>
      <c r="L187" s="2">
        <f>TREND(Calibration!$A$2:$A$4,Calibration!$D$2:$D$4,G187)</f>
        <v>528.21728363095201</v>
      </c>
    </row>
    <row r="188" spans="1:12" x14ac:dyDescent="0.25">
      <c r="A188">
        <v>930097</v>
      </c>
      <c r="B188">
        <v>13.75800037</v>
      </c>
      <c r="C188">
        <v>0.60589999000000005</v>
      </c>
      <c r="D188">
        <v>633.35699463000003</v>
      </c>
      <c r="E188">
        <v>1.0930000499999999</v>
      </c>
      <c r="F188">
        <v>848.11999512</v>
      </c>
      <c r="G188">
        <v>1.37549996</v>
      </c>
      <c r="H188">
        <v>1298.01599121</v>
      </c>
      <c r="J188" s="2">
        <f>TREND(Calibration!$A$2:$A$4,Calibration!$B$2:$B$4,C188)</f>
        <v>418.75571256285235</v>
      </c>
      <c r="K188" s="2">
        <f>TREND(Calibration!$A$2:$A$4,Calibration!$C$2:$C$4,E188)</f>
        <v>422.51012539338052</v>
      </c>
      <c r="L188" s="2">
        <f>TREND(Calibration!$A$2:$A$4,Calibration!$D$2:$D$4,G188)</f>
        <v>526.24444716392861</v>
      </c>
    </row>
    <row r="189" spans="1:12" x14ac:dyDescent="0.25">
      <c r="A189">
        <v>935096</v>
      </c>
      <c r="B189">
        <v>13.90100002</v>
      </c>
      <c r="C189">
        <v>0.60159998999999997</v>
      </c>
      <c r="D189">
        <v>9.9000003020963209E+37</v>
      </c>
      <c r="E189">
        <v>1.0893000399999999</v>
      </c>
      <c r="F189">
        <v>592.33801270000004</v>
      </c>
      <c r="G189">
        <v>1.3727999900000001</v>
      </c>
      <c r="H189">
        <v>9.9000003020963209E+37</v>
      </c>
      <c r="J189" s="2">
        <f>TREND(Calibration!$A$2:$A$4,Calibration!$B$2:$B$4,C189)</f>
        <v>416.07898784967284</v>
      </c>
      <c r="K189" s="2">
        <f>TREND(Calibration!$A$2:$A$4,Calibration!$C$2:$C$4,E189)</f>
        <v>421.02272683047767</v>
      </c>
      <c r="L189" s="2">
        <f>TREND(Calibration!$A$2:$A$4,Calibration!$D$2:$D$4,G189)</f>
        <v>525.13475978809424</v>
      </c>
    </row>
    <row r="190" spans="1:12" x14ac:dyDescent="0.25">
      <c r="A190">
        <v>940097</v>
      </c>
      <c r="B190">
        <v>14.102000240000001</v>
      </c>
      <c r="C190">
        <v>0.59509999000000002</v>
      </c>
      <c r="D190">
        <v>1219.27697754</v>
      </c>
      <c r="E190">
        <v>1.0898000000000001</v>
      </c>
      <c r="F190">
        <v>256.31201171999999</v>
      </c>
      <c r="G190">
        <v>1.3705999900000001</v>
      </c>
      <c r="H190">
        <v>9.9000003020963209E+37</v>
      </c>
      <c r="J190" s="2">
        <f>TREND(Calibration!$A$2:$A$4,Calibration!$B$2:$B$4,C190)</f>
        <v>412.03277607393653</v>
      </c>
      <c r="K190" s="2">
        <f>TREND(Calibration!$A$2:$A$4,Calibration!$C$2:$C$4,E190)</f>
        <v>421.22371001309318</v>
      </c>
      <c r="L190" s="2">
        <f>TREND(Calibration!$A$2:$A$4,Calibration!$D$2:$D$4,G190)</f>
        <v>524.23056002778731</v>
      </c>
    </row>
    <row r="191" spans="1:12" x14ac:dyDescent="0.25">
      <c r="A191">
        <v>945097</v>
      </c>
      <c r="B191">
        <v>14.277000429999999</v>
      </c>
      <c r="C191">
        <v>0.59130000999999999</v>
      </c>
      <c r="D191">
        <v>1328.68395996</v>
      </c>
      <c r="E191">
        <v>1.0887000600000001</v>
      </c>
      <c r="F191">
        <v>63.222999569999999</v>
      </c>
      <c r="G191">
        <v>1.3679000100000001</v>
      </c>
      <c r="H191">
        <v>9.9000003020963209E+37</v>
      </c>
      <c r="J191" s="2">
        <f>TREND(Calibration!$A$2:$A$4,Calibration!$B$2:$B$4,C191)</f>
        <v>409.6673108703115</v>
      </c>
      <c r="K191" s="2">
        <f>TREND(Calibration!$A$2:$A$4,Calibration!$C$2:$C$4,E191)</f>
        <v>420.7815357553805</v>
      </c>
      <c r="L191" s="2">
        <f>TREND(Calibration!$A$2:$A$4,Calibration!$D$2:$D$4,G191)</f>
        <v>523.120868541954</v>
      </c>
    </row>
    <row r="192" spans="1:12" x14ac:dyDescent="0.25">
      <c r="A192">
        <v>950097</v>
      </c>
      <c r="B192">
        <v>14.43299961</v>
      </c>
      <c r="C192">
        <v>0.59670000999999995</v>
      </c>
      <c r="D192">
        <v>918.74798583999996</v>
      </c>
      <c r="E192">
        <v>1.0849000200000001</v>
      </c>
      <c r="F192">
        <v>172.99000548999999</v>
      </c>
      <c r="G192">
        <v>1.36580002</v>
      </c>
      <c r="H192">
        <v>9.9000003020963209E+37</v>
      </c>
      <c r="J192" s="2">
        <f>TREND(Calibration!$A$2:$A$4,Calibration!$B$2:$B$4,C192)</f>
        <v>413.02877911476935</v>
      </c>
      <c r="K192" s="2">
        <f>TREND(Calibration!$A$2:$A$4,Calibration!$C$2:$C$4,E192)</f>
        <v>419.25392528001061</v>
      </c>
      <c r="L192" s="2">
        <f>TREND(Calibration!$A$2:$A$4,Calibration!$D$2:$D$4,G192)</f>
        <v>522.25777288075085</v>
      </c>
    </row>
    <row r="193" spans="1:12" x14ac:dyDescent="0.25">
      <c r="A193">
        <v>955108</v>
      </c>
      <c r="B193">
        <v>14.416999819999999</v>
      </c>
      <c r="C193">
        <v>0.59570003000000005</v>
      </c>
      <c r="D193">
        <v>9.9000003020963209E+37</v>
      </c>
      <c r="E193">
        <v>1.079</v>
      </c>
      <c r="F193">
        <v>324.47900391000002</v>
      </c>
      <c r="G193">
        <v>1.3614000100000001</v>
      </c>
      <c r="H193">
        <v>9.9000003020963209E+37</v>
      </c>
      <c r="J193" s="2">
        <f>TREND(Calibration!$A$2:$A$4,Calibration!$B$2:$B$4,C193)</f>
        <v>412.40629744530776</v>
      </c>
      <c r="K193" s="2">
        <f>TREND(Calibration!$A$2:$A$4,Calibration!$C$2:$C$4,E193)</f>
        <v>416.88212594187422</v>
      </c>
      <c r="L193" s="2">
        <f>TREND(Calibration!$A$2:$A$4,Calibration!$D$2:$D$4,G193)</f>
        <v>520.44936925013826</v>
      </c>
    </row>
    <row r="194" spans="1:12" x14ac:dyDescent="0.25">
      <c r="A194">
        <v>960096</v>
      </c>
      <c r="B194">
        <v>14.30000019</v>
      </c>
      <c r="C194">
        <v>0.60210001000000002</v>
      </c>
      <c r="D194">
        <v>773.81597899999997</v>
      </c>
      <c r="E194">
        <v>1.07790005</v>
      </c>
      <c r="F194">
        <v>667.72802734000004</v>
      </c>
      <c r="G194">
        <v>1.35870004</v>
      </c>
      <c r="H194">
        <v>1331.01794434</v>
      </c>
      <c r="J194" s="2">
        <f>TREND(Calibration!$A$2:$A$4,Calibration!$B$2:$B$4,C194)</f>
        <v>416.39024735922732</v>
      </c>
      <c r="K194" s="2">
        <f>TREND(Calibration!$A$2:$A$4,Calibration!$C$2:$C$4,E194)</f>
        <v>416.43994766417632</v>
      </c>
      <c r="L194" s="2">
        <f>TREND(Calibration!$A$2:$A$4,Calibration!$D$2:$D$4,G194)</f>
        <v>519.33968187430378</v>
      </c>
    </row>
    <row r="195" spans="1:12" x14ac:dyDescent="0.25">
      <c r="A195">
        <v>965097</v>
      </c>
      <c r="B195">
        <v>14.12800026</v>
      </c>
      <c r="C195">
        <v>0.59780001999999999</v>
      </c>
      <c r="D195">
        <v>1038.73400879</v>
      </c>
      <c r="E195">
        <v>1.0801000599999999</v>
      </c>
      <c r="F195">
        <v>1007.3099975600001</v>
      </c>
      <c r="G195">
        <v>1.3538999599999999</v>
      </c>
      <c r="H195">
        <v>9.9000003020963209E+37</v>
      </c>
      <c r="J195" s="2">
        <f>TREND(Calibration!$A$2:$A$4,Calibration!$B$2:$B$4,C195)</f>
        <v>413.71352887098902</v>
      </c>
      <c r="K195" s="2">
        <f>TREND(Calibration!$A$2:$A$4,Calibration!$C$2:$C$4,E195)</f>
        <v>417.32434843940985</v>
      </c>
      <c r="L195" s="2">
        <f>TREND(Calibration!$A$2:$A$4,Calibration!$D$2:$D$4,G195)</f>
        <v>517.36684951727921</v>
      </c>
    </row>
    <row r="196" spans="1:12" x14ac:dyDescent="0.25">
      <c r="A196">
        <v>970096</v>
      </c>
      <c r="B196">
        <v>13.98200035</v>
      </c>
      <c r="C196">
        <v>0.59350002000000002</v>
      </c>
      <c r="D196">
        <v>9.9000003020963209E+37</v>
      </c>
      <c r="E196">
        <v>1.07579994</v>
      </c>
      <c r="F196">
        <v>647.17602538999995</v>
      </c>
      <c r="G196">
        <v>1.3511999800000001</v>
      </c>
      <c r="H196">
        <v>1202.9919433600001</v>
      </c>
      <c r="J196" s="2">
        <f>TREND(Calibration!$A$2:$A$4,Calibration!$B$2:$B$4,C196)</f>
        <v>411.03680415780963</v>
      </c>
      <c r="K196" s="2">
        <f>TREND(Calibration!$A$2:$A$4,Calibration!$C$2:$C$4,E196)</f>
        <v>415.59570654160154</v>
      </c>
      <c r="L196" s="2">
        <f>TREND(Calibration!$A$2:$A$4,Calibration!$D$2:$D$4,G196)</f>
        <v>516.2571580314459</v>
      </c>
    </row>
    <row r="197" spans="1:12" x14ac:dyDescent="0.25">
      <c r="A197">
        <v>975096</v>
      </c>
      <c r="B197">
        <v>13.833000180000001</v>
      </c>
      <c r="C197">
        <v>0.59939998000000005</v>
      </c>
      <c r="D197">
        <v>542.34301758000004</v>
      </c>
      <c r="E197">
        <v>1.07679999</v>
      </c>
      <c r="F197">
        <v>923.50598145000004</v>
      </c>
      <c r="G197">
        <v>1.34689999</v>
      </c>
      <c r="H197">
        <v>1290.26403809</v>
      </c>
      <c r="J197" s="2">
        <f>TREND(Calibration!$A$2:$A$4,Calibration!$B$2:$B$4,C197)</f>
        <v>414.70949456217483</v>
      </c>
      <c r="K197" s="2">
        <f>TREND(Calibration!$A$2:$A$4,Calibration!$C$2:$C$4,E197)</f>
        <v>415.99772516664069</v>
      </c>
      <c r="L197" s="2">
        <f>TREND(Calibration!$A$2:$A$4,Calibration!$D$2:$D$4,G197)</f>
        <v>514.48986260993593</v>
      </c>
    </row>
    <row r="198" spans="1:12" x14ac:dyDescent="0.25">
      <c r="A198">
        <v>980097</v>
      </c>
      <c r="B198">
        <v>13.75199986</v>
      </c>
      <c r="C198">
        <v>0.59939998000000005</v>
      </c>
      <c r="D198">
        <v>950.95098876999998</v>
      </c>
      <c r="E198">
        <v>1.0720000300000001</v>
      </c>
      <c r="F198">
        <v>9.9000003020963209E+37</v>
      </c>
      <c r="G198">
        <v>1.3451999400000001</v>
      </c>
      <c r="H198">
        <v>1031.8919677700001</v>
      </c>
      <c r="J198" s="2">
        <f>TREND(Calibration!$A$2:$A$4,Calibration!$B$2:$B$4,C198)</f>
        <v>414.70949456217483</v>
      </c>
      <c r="K198" s="2">
        <f>TREND(Calibration!$A$2:$A$4,Calibration!$C$2:$C$4,E198)</f>
        <v>414.06814832603999</v>
      </c>
      <c r="L198" s="2">
        <f>TREND(Calibration!$A$2:$A$4,Calibration!$D$2:$D$4,G198)</f>
        <v>513.79114224515877</v>
      </c>
    </row>
    <row r="199" spans="1:12" x14ac:dyDescent="0.25">
      <c r="A199">
        <v>985097</v>
      </c>
      <c r="B199">
        <v>13.87199974</v>
      </c>
      <c r="C199">
        <v>0.60320001999999995</v>
      </c>
      <c r="D199">
        <v>954.18701171999999</v>
      </c>
      <c r="E199">
        <v>1.0720000300000001</v>
      </c>
      <c r="F199">
        <v>923.85302734000004</v>
      </c>
      <c r="G199">
        <v>1.3408999399999999</v>
      </c>
      <c r="H199">
        <v>9.9000003020963209E+37</v>
      </c>
      <c r="J199" s="2">
        <f>TREND(Calibration!$A$2:$A$4,Calibration!$B$2:$B$4,C199)</f>
        <v>417.07499711544688</v>
      </c>
      <c r="K199" s="2">
        <f>TREND(Calibration!$A$2:$A$4,Calibration!$C$2:$C$4,E199)</f>
        <v>414.06814832603999</v>
      </c>
      <c r="L199" s="2">
        <f>TREND(Calibration!$A$2:$A$4,Calibration!$D$2:$D$4,G199)</f>
        <v>512.02384271364986</v>
      </c>
    </row>
    <row r="200" spans="1:12" x14ac:dyDescent="0.25">
      <c r="A200">
        <v>990097</v>
      </c>
      <c r="B200">
        <v>14.065999980000001</v>
      </c>
      <c r="C200">
        <v>0.60650002999999997</v>
      </c>
      <c r="D200">
        <v>921.42700194999998</v>
      </c>
      <c r="E200">
        <v>1.0730999699999999</v>
      </c>
      <c r="F200">
        <v>734.81701659999999</v>
      </c>
      <c r="G200">
        <v>1.3403999799999999</v>
      </c>
      <c r="H200">
        <v>1126.41796875</v>
      </c>
      <c r="J200" s="2">
        <f>TREND(Calibration!$A$2:$A$4,Calibration!$B$2:$B$4,C200)</f>
        <v>419.12923393422346</v>
      </c>
      <c r="K200" s="2">
        <f>TREND(Calibration!$A$2:$A$4,Calibration!$C$2:$C$4,E200)</f>
        <v>414.51032258375255</v>
      </c>
      <c r="L200" s="2">
        <f>TREND(Calibration!$A$2:$A$4,Calibration!$D$2:$D$4,G200)</f>
        <v>511.81835920812114</v>
      </c>
    </row>
    <row r="201" spans="1:12" x14ac:dyDescent="0.25">
      <c r="A201">
        <v>995097</v>
      </c>
      <c r="B201">
        <v>14.22900009</v>
      </c>
      <c r="C201">
        <v>0.60210001000000002</v>
      </c>
      <c r="D201">
        <v>1147.00598145</v>
      </c>
      <c r="E201">
        <v>1.0671000500000001</v>
      </c>
      <c r="F201">
        <v>663.80603026999995</v>
      </c>
      <c r="G201">
        <v>1.34200001</v>
      </c>
      <c r="H201">
        <v>9.9000003020963209E+37</v>
      </c>
      <c r="J201" s="2">
        <f>TREND(Calibration!$A$2:$A$4,Calibration!$B$2:$B$4,C201)</f>
        <v>416.39024735922732</v>
      </c>
      <c r="K201" s="2">
        <f>TREND(Calibration!$A$2:$A$4,Calibration!$C$2:$C$4,E201)</f>
        <v>412.09836359295741</v>
      </c>
      <c r="L201" s="2">
        <f>TREND(Calibration!$A$2:$A$4,Calibration!$D$2:$D$4,G201)</f>
        <v>512.47597136379568</v>
      </c>
    </row>
    <row r="202" spans="1:12" x14ac:dyDescent="0.25">
      <c r="A202">
        <v>1000096</v>
      </c>
      <c r="B202">
        <v>14.40699959</v>
      </c>
      <c r="C202">
        <v>0.60809999999999997</v>
      </c>
      <c r="D202">
        <v>1037.3129882799999</v>
      </c>
      <c r="E202">
        <v>1.06500006</v>
      </c>
      <c r="F202">
        <v>941.19897461000005</v>
      </c>
      <c r="G202">
        <v>1.3311999999999999</v>
      </c>
      <c r="H202">
        <v>1048.51403809</v>
      </c>
      <c r="J202" s="2">
        <f>TREND(Calibration!$A$2:$A$4,Calibration!$B$2:$B$4,C202)</f>
        <v>420.12520585035037</v>
      </c>
      <c r="K202" s="2">
        <f>TREND(Calibration!$A$2:$A$4,Calibration!$C$2:$C$4,E202)</f>
        <v>411.25417071020564</v>
      </c>
      <c r="L202" s="2">
        <f>TREND(Calibration!$A$2:$A$4,Calibration!$D$2:$D$4,G202)</f>
        <v>508.03716843047209</v>
      </c>
    </row>
    <row r="203" spans="1:12" x14ac:dyDescent="0.25">
      <c r="A203">
        <v>1005097</v>
      </c>
      <c r="B203">
        <v>14.416999819999999</v>
      </c>
      <c r="C203">
        <v>0.59939998000000005</v>
      </c>
      <c r="D203">
        <v>1066.3470459</v>
      </c>
      <c r="E203">
        <v>1.06439996</v>
      </c>
      <c r="F203">
        <v>842.78399658000001</v>
      </c>
      <c r="G203">
        <v>1.33280003</v>
      </c>
      <c r="H203">
        <v>9.9000003020963209E+37</v>
      </c>
      <c r="J203" s="2">
        <f>TREND(Calibration!$A$2:$A$4,Calibration!$B$2:$B$4,C203)</f>
        <v>414.70949456217483</v>
      </c>
      <c r="K203" s="2">
        <f>TREND(Calibration!$A$2:$A$4,Calibration!$C$2:$C$4,E203)</f>
        <v>411.01293139528542</v>
      </c>
      <c r="L203" s="2">
        <f>TREND(Calibration!$A$2:$A$4,Calibration!$D$2:$D$4,G203)</f>
        <v>508.69478058614652</v>
      </c>
    </row>
    <row r="204" spans="1:12" x14ac:dyDescent="0.25">
      <c r="A204">
        <v>1010097</v>
      </c>
      <c r="B204">
        <v>14.3579998</v>
      </c>
      <c r="C204">
        <v>0.60110003000000001</v>
      </c>
      <c r="D204">
        <v>1047.1879882799999</v>
      </c>
      <c r="E204">
        <v>1.06060004</v>
      </c>
      <c r="F204">
        <v>901.83502196999996</v>
      </c>
      <c r="G204">
        <v>1.3322999499999999</v>
      </c>
      <c r="H204">
        <v>1048.61206055</v>
      </c>
      <c r="J204" s="2">
        <f>TREND(Calibration!$A$2:$A$4,Calibration!$B$2:$B$4,C204)</f>
        <v>415.76776568976561</v>
      </c>
      <c r="K204" s="2">
        <f>TREND(Calibration!$A$2:$A$4,Calibration!$C$2:$C$4,E204)</f>
        <v>409.48536915973853</v>
      </c>
      <c r="L204" s="2">
        <f>TREND(Calibration!$A$2:$A$4,Calibration!$D$2:$D$4,G204)</f>
        <v>508.48924776063097</v>
      </c>
    </row>
    <row r="205" spans="1:12" x14ac:dyDescent="0.25">
      <c r="A205">
        <v>1015097</v>
      </c>
      <c r="B205">
        <v>14.13799953</v>
      </c>
      <c r="C205">
        <v>0.60210001000000002</v>
      </c>
      <c r="D205">
        <v>871.39398193</v>
      </c>
      <c r="E205">
        <v>1.06060004</v>
      </c>
      <c r="F205">
        <v>654.88000488</v>
      </c>
      <c r="G205">
        <v>1.33070004</v>
      </c>
      <c r="H205">
        <v>9.9000003020963209E+37</v>
      </c>
      <c r="J205" s="2">
        <f>TREND(Calibration!$A$2:$A$4,Calibration!$B$2:$B$4,C205)</f>
        <v>416.39024735922732</v>
      </c>
      <c r="K205" s="2">
        <f>TREND(Calibration!$A$2:$A$4,Calibration!$C$2:$C$4,E205)</f>
        <v>409.48536915973853</v>
      </c>
      <c r="L205" s="2">
        <f>TREND(Calibration!$A$2:$A$4,Calibration!$D$2:$D$4,G205)</f>
        <v>507.83168492494337</v>
      </c>
    </row>
    <row r="206" spans="1:12" x14ac:dyDescent="0.25">
      <c r="A206">
        <v>1020097</v>
      </c>
      <c r="B206">
        <v>13.92700005</v>
      </c>
      <c r="C206">
        <v>0.60000001999999997</v>
      </c>
      <c r="D206">
        <v>973.88800048999997</v>
      </c>
      <c r="E206">
        <v>1.06060004</v>
      </c>
      <c r="F206">
        <v>702.46197510000002</v>
      </c>
      <c r="G206">
        <v>1.3220000300000001</v>
      </c>
      <c r="H206">
        <v>9.9000003020963209E+37</v>
      </c>
      <c r="J206" s="2">
        <f>TREND(Calibration!$A$2:$A$4,Calibration!$B$2:$B$4,C206)</f>
        <v>415.08301593354594</v>
      </c>
      <c r="K206" s="2">
        <f>TREND(Calibration!$A$2:$A$4,Calibration!$C$2:$C$4,E206)</f>
        <v>409.48536915973853</v>
      </c>
      <c r="L206" s="2">
        <f>TREND(Calibration!$A$2:$A$4,Calibration!$D$2:$D$4,G206)</f>
        <v>504.25598176282188</v>
      </c>
    </row>
    <row r="207" spans="1:12" x14ac:dyDescent="0.25">
      <c r="A207">
        <v>1025097</v>
      </c>
      <c r="B207">
        <v>13.774000170000001</v>
      </c>
      <c r="C207">
        <v>0.59570003000000005</v>
      </c>
      <c r="D207">
        <v>1222.4100341799999</v>
      </c>
      <c r="E207">
        <v>1.05900002</v>
      </c>
      <c r="F207">
        <v>1046.4919433600001</v>
      </c>
      <c r="G207">
        <v>1.32149994</v>
      </c>
      <c r="H207">
        <v>1090.68200684</v>
      </c>
      <c r="J207" s="2">
        <f>TREND(Calibration!$A$2:$A$4,Calibration!$B$2:$B$4,C207)</f>
        <v>412.40629744530776</v>
      </c>
      <c r="K207" s="2">
        <f>TREND(Calibration!$A$2:$A$4,Calibration!$C$2:$C$4,E207)</f>
        <v>408.8421634795875</v>
      </c>
      <c r="L207" s="2">
        <f>TREND(Calibration!$A$2:$A$4,Calibration!$D$2:$D$4,G207)</f>
        <v>504.05044482730739</v>
      </c>
    </row>
    <row r="208" spans="1:12" x14ac:dyDescent="0.25">
      <c r="A208">
        <v>1030097</v>
      </c>
      <c r="B208">
        <v>13.713000299999999</v>
      </c>
      <c r="C208">
        <v>0.60159998999999997</v>
      </c>
      <c r="D208">
        <v>645.27301024999997</v>
      </c>
      <c r="E208">
        <v>1.0578999499999999</v>
      </c>
      <c r="F208">
        <v>1319.3220214800001</v>
      </c>
      <c r="G208">
        <v>1.32149994</v>
      </c>
      <c r="H208">
        <v>9.9000003020963209E+37</v>
      </c>
      <c r="J208" s="2">
        <f>TREND(Calibration!$A$2:$A$4,Calibration!$B$2:$B$4,C208)</f>
        <v>416.07898784967284</v>
      </c>
      <c r="K208" s="2">
        <f>TREND(Calibration!$A$2:$A$4,Calibration!$C$2:$C$4,E208)</f>
        <v>408.39993696206653</v>
      </c>
      <c r="L208" s="2">
        <f>TREND(Calibration!$A$2:$A$4,Calibration!$D$2:$D$4,G208)</f>
        <v>504.05044482730739</v>
      </c>
    </row>
    <row r="209" spans="1:12" x14ac:dyDescent="0.25">
      <c r="A209">
        <v>1035097</v>
      </c>
      <c r="B209">
        <v>13.81000042</v>
      </c>
      <c r="C209">
        <v>0.60049998999999998</v>
      </c>
      <c r="D209">
        <v>903.86901854999996</v>
      </c>
      <c r="E209">
        <v>1.05739999</v>
      </c>
      <c r="F209">
        <v>978.31097411999997</v>
      </c>
      <c r="G209">
        <v>1.3199000400000001</v>
      </c>
      <c r="H209">
        <v>1250.1619873</v>
      </c>
      <c r="J209" s="2">
        <f>TREND(Calibration!$A$2:$A$4,Calibration!$B$2:$B$4,C209)</f>
        <v>415.39424431839439</v>
      </c>
      <c r="K209" s="2">
        <f>TREND(Calibration!$A$2:$A$4,Calibration!$C$2:$C$4,E209)</f>
        <v>408.19895377945113</v>
      </c>
      <c r="L209" s="2">
        <f>TREND(Calibration!$A$2:$A$4,Calibration!$D$2:$D$4,G209)</f>
        <v>503.39288610161873</v>
      </c>
    </row>
    <row r="210" spans="1:12" x14ac:dyDescent="0.25">
      <c r="A210">
        <v>1040097</v>
      </c>
      <c r="B210">
        <v>14.024000170000001</v>
      </c>
      <c r="C210">
        <v>0.60159998999999997</v>
      </c>
      <c r="D210">
        <v>1075.4420166</v>
      </c>
      <c r="E210">
        <v>1.0525000099999999</v>
      </c>
      <c r="F210">
        <v>985.22100829999999</v>
      </c>
      <c r="G210">
        <v>1.31500006</v>
      </c>
      <c r="H210">
        <v>1158.8719482399999</v>
      </c>
      <c r="J210" s="2">
        <f>TREND(Calibration!$A$2:$A$4,Calibration!$B$2:$B$4,C210)</f>
        <v>416.07898784967284</v>
      </c>
      <c r="K210" s="2">
        <f>TREND(Calibration!$A$2:$A$4,Calibration!$C$2:$C$4,E210)</f>
        <v>406.22916904636855</v>
      </c>
      <c r="L210" s="2">
        <f>TREND(Calibration!$A$2:$A$4,Calibration!$D$2:$D$4,G210)</f>
        <v>501.37899485547848</v>
      </c>
    </row>
    <row r="211" spans="1:12" x14ac:dyDescent="0.25">
      <c r="A211">
        <v>1045097</v>
      </c>
      <c r="B211">
        <v>14.274000170000001</v>
      </c>
      <c r="C211">
        <v>0.59189999000000004</v>
      </c>
      <c r="D211">
        <v>1313.8360595700001</v>
      </c>
      <c r="E211">
        <v>1.05200005</v>
      </c>
      <c r="F211">
        <v>670.50598145000004</v>
      </c>
      <c r="G211">
        <v>1.31120002</v>
      </c>
      <c r="H211">
        <v>1299.9100341799999</v>
      </c>
      <c r="J211" s="2">
        <f>TREND(Calibration!$A$2:$A$4,Calibration!$B$2:$B$4,C211)</f>
        <v>410.04079489203559</v>
      </c>
      <c r="K211" s="2">
        <f>TREND(Calibration!$A$2:$A$4,Calibration!$C$2:$C$4,E211)</f>
        <v>406.02818586375315</v>
      </c>
      <c r="L211" s="2">
        <f>TREND(Calibration!$A$2:$A$4,Calibration!$D$2:$D$4,G211)</f>
        <v>499.81717882949829</v>
      </c>
    </row>
    <row r="212" spans="1:12" x14ac:dyDescent="0.25">
      <c r="A212">
        <v>1050097</v>
      </c>
      <c r="B212">
        <v>14.425999640000001</v>
      </c>
      <c r="C212">
        <v>0.59670000999999995</v>
      </c>
      <c r="D212">
        <v>1182.2540283200001</v>
      </c>
      <c r="E212">
        <v>1.0514999599999999</v>
      </c>
      <c r="F212">
        <v>194.62899780000001</v>
      </c>
      <c r="G212">
        <v>1.3085000499999999</v>
      </c>
      <c r="H212">
        <v>9.9000003020963209E+37</v>
      </c>
      <c r="J212" s="2">
        <f>TREND(Calibration!$A$2:$A$4,Calibration!$B$2:$B$4,C212)</f>
        <v>413.02877911476935</v>
      </c>
      <c r="K212" s="2">
        <f>TREND(Calibration!$A$2:$A$4,Calibration!$C$2:$C$4,E212)</f>
        <v>405.82715042132946</v>
      </c>
      <c r="L212" s="2">
        <f>TREND(Calibration!$A$2:$A$4,Calibration!$D$2:$D$4,G212)</f>
        <v>498.70749145366381</v>
      </c>
    </row>
    <row r="213" spans="1:12" x14ac:dyDescent="0.25">
      <c r="A213">
        <v>1055096</v>
      </c>
      <c r="B213">
        <v>14.43599987</v>
      </c>
      <c r="C213">
        <v>0.58219999</v>
      </c>
      <c r="D213">
        <v>9.9000003020963209E+37</v>
      </c>
      <c r="E213">
        <v>1.0492999599999999</v>
      </c>
      <c r="F213">
        <v>-14.791000370000001</v>
      </c>
      <c r="G213">
        <v>1.3069000200000001</v>
      </c>
      <c r="H213">
        <v>9.9000003020963209E+37</v>
      </c>
      <c r="J213" s="2">
        <f>TREND(Calibration!$A$2:$A$4,Calibration!$B$2:$B$4,C213)</f>
        <v>404.00260193439829</v>
      </c>
      <c r="K213" s="2">
        <f>TREND(Calibration!$A$2:$A$4,Calibration!$C$2:$C$4,E213)</f>
        <v>404.94275366608116</v>
      </c>
      <c r="L213" s="2">
        <f>TREND(Calibration!$A$2:$A$4,Calibration!$D$2:$D$4,G213)</f>
        <v>498.04987929798938</v>
      </c>
    </row>
    <row r="214" spans="1:12" x14ac:dyDescent="0.25">
      <c r="A214">
        <v>1060096</v>
      </c>
      <c r="B214">
        <v>14.3579998</v>
      </c>
      <c r="C214">
        <v>0.59399997999999998</v>
      </c>
      <c r="D214">
        <v>493.98999022999999</v>
      </c>
      <c r="E214">
        <v>1.0492999599999999</v>
      </c>
      <c r="F214">
        <v>460.32199097</v>
      </c>
      <c r="G214">
        <v>1.3057999600000001</v>
      </c>
      <c r="H214">
        <v>1078.2380371100001</v>
      </c>
      <c r="J214" s="2">
        <f>TREND(Calibration!$A$2:$A$4,Calibration!$B$2:$B$4,C214)</f>
        <v>411.34802631771686</v>
      </c>
      <c r="K214" s="2">
        <f>TREND(Calibration!$A$2:$A$4,Calibration!$C$2:$C$4,E214)</f>
        <v>404.94275366608116</v>
      </c>
      <c r="L214" s="2">
        <f>TREND(Calibration!$A$2:$A$4,Calibration!$D$2:$D$4,G214)</f>
        <v>497.59775475784249</v>
      </c>
    </row>
    <row r="215" spans="1:12" x14ac:dyDescent="0.25">
      <c r="A215">
        <v>1065097</v>
      </c>
      <c r="B215">
        <v>14.18000031</v>
      </c>
      <c r="C215">
        <v>0.59670000999999995</v>
      </c>
      <c r="D215">
        <v>1138.4399414100001</v>
      </c>
      <c r="E215">
        <v>1.04879999</v>
      </c>
      <c r="F215">
        <v>257.65899658000001</v>
      </c>
      <c r="G215">
        <v>1.3069000200000001</v>
      </c>
      <c r="H215">
        <v>9.9000003020963209E+37</v>
      </c>
      <c r="J215" s="2">
        <f>TREND(Calibration!$A$2:$A$4,Calibration!$B$2:$B$4,C215)</f>
        <v>413.02877911476935</v>
      </c>
      <c r="K215" s="2">
        <f>TREND(Calibration!$A$2:$A$4,Calibration!$C$2:$C$4,E215)</f>
        <v>404.74176646348053</v>
      </c>
      <c r="L215" s="2">
        <f>TREND(Calibration!$A$2:$A$4,Calibration!$D$2:$D$4,G215)</f>
        <v>498.04987929798938</v>
      </c>
    </row>
    <row r="216" spans="1:12" x14ac:dyDescent="0.25">
      <c r="A216">
        <v>1070093</v>
      </c>
      <c r="B216">
        <v>13.989000320000001</v>
      </c>
      <c r="C216">
        <v>0.58969998000000001</v>
      </c>
      <c r="D216">
        <v>9.9000003020963209E+37</v>
      </c>
      <c r="E216">
        <v>1.04709995</v>
      </c>
      <c r="F216">
        <v>-47.816001890000003</v>
      </c>
      <c r="G216">
        <v>1.3069000200000001</v>
      </c>
      <c r="H216">
        <v>9.9000003020963209E+37</v>
      </c>
      <c r="J216" s="2">
        <f>TREND(Calibration!$A$2:$A$4,Calibration!$B$2:$B$4,C216)</f>
        <v>408.67130160453746</v>
      </c>
      <c r="K216" s="2">
        <f>TREND(Calibration!$A$2:$A$4,Calibration!$C$2:$C$4,E216)</f>
        <v>404.05835289084763</v>
      </c>
      <c r="L216" s="2">
        <f>TREND(Calibration!$A$2:$A$4,Calibration!$D$2:$D$4,G216)</f>
        <v>498.04987929798938</v>
      </c>
    </row>
    <row r="217" spans="1:12" x14ac:dyDescent="0.25">
      <c r="A217">
        <v>1075095</v>
      </c>
      <c r="B217">
        <v>13.852000240000001</v>
      </c>
      <c r="C217">
        <v>0.58920002000000005</v>
      </c>
      <c r="D217">
        <v>860.11602783000001</v>
      </c>
      <c r="E217">
        <v>1.0461000199999999</v>
      </c>
      <c r="F217">
        <v>33.05099869</v>
      </c>
      <c r="G217">
        <v>1.30200005</v>
      </c>
      <c r="H217">
        <v>9.9000003020963209E+37</v>
      </c>
      <c r="J217" s="2">
        <f>TREND(Calibration!$A$2:$A$4,Calibration!$B$2:$B$4,C217)</f>
        <v>408.36007944463023</v>
      </c>
      <c r="K217" s="2">
        <f>TREND(Calibration!$A$2:$A$4,Calibration!$C$2:$C$4,E217)</f>
        <v>403.65638250563148</v>
      </c>
      <c r="L217" s="2">
        <f>TREND(Calibration!$A$2:$A$4,Calibration!$D$2:$D$4,G217)</f>
        <v>496.03599216184796</v>
      </c>
    </row>
    <row r="218" spans="1:12" x14ac:dyDescent="0.25">
      <c r="A218">
        <v>1080094</v>
      </c>
      <c r="B218">
        <v>13.807000159999999</v>
      </c>
      <c r="C218">
        <v>0.58920002000000005</v>
      </c>
      <c r="D218">
        <v>1138.4499511700001</v>
      </c>
      <c r="E218">
        <v>1.0465999800000001</v>
      </c>
      <c r="F218">
        <v>-17.30200005</v>
      </c>
      <c r="G218">
        <v>1.29770005</v>
      </c>
      <c r="H218">
        <v>9.9000003020963209E+37</v>
      </c>
      <c r="J218" s="2">
        <f>TREND(Calibration!$A$2:$A$4,Calibration!$B$2:$B$4,C218)</f>
        <v>408.36007944463023</v>
      </c>
      <c r="K218" s="2">
        <f>TREND(Calibration!$A$2:$A$4,Calibration!$C$2:$C$4,E218)</f>
        <v>403.857365688247</v>
      </c>
      <c r="L218" s="2">
        <f>TREND(Calibration!$A$2:$A$4,Calibration!$D$2:$D$4,G218)</f>
        <v>494.26869263033916</v>
      </c>
    </row>
    <row r="219" spans="1:12" x14ac:dyDescent="0.25">
      <c r="A219">
        <v>1085094</v>
      </c>
      <c r="B219">
        <v>13.897999759999999</v>
      </c>
      <c r="C219">
        <v>0.58920002000000005</v>
      </c>
      <c r="D219">
        <v>987.05798340000001</v>
      </c>
      <c r="E219">
        <v>1.0443999799999999</v>
      </c>
      <c r="F219">
        <v>-9.9000003020963209E+37</v>
      </c>
      <c r="G219">
        <v>1.29449999</v>
      </c>
      <c r="H219">
        <v>9.9000003020963209E+37</v>
      </c>
      <c r="J219" s="2">
        <f>TREND(Calibration!$A$2:$A$4,Calibration!$B$2:$B$4,C219)</f>
        <v>408.36007944463023</v>
      </c>
      <c r="K219" s="2">
        <f>TREND(Calibration!$A$2:$A$4,Calibration!$C$2:$C$4,E219)</f>
        <v>402.97296893299864</v>
      </c>
      <c r="L219" s="2">
        <f>TREND(Calibration!$A$2:$A$4,Calibration!$D$2:$D$4,G219)</f>
        <v>492.95346831899019</v>
      </c>
    </row>
    <row r="220" spans="1:12" x14ac:dyDescent="0.25">
      <c r="A220">
        <v>1090090</v>
      </c>
      <c r="B220">
        <v>14.083000180000001</v>
      </c>
      <c r="C220">
        <v>0.59299999000000003</v>
      </c>
      <c r="D220">
        <v>1217.9439697299999</v>
      </c>
      <c r="E220">
        <v>1.04279995</v>
      </c>
      <c r="F220">
        <v>-176.73500060999999</v>
      </c>
      <c r="G220">
        <v>1.2902</v>
      </c>
      <c r="H220">
        <v>9.9000003020963209E+37</v>
      </c>
      <c r="J220" s="2">
        <f>TREND(Calibration!$A$2:$A$4,Calibration!$B$2:$B$4,C220)</f>
        <v>410.72553842331405</v>
      </c>
      <c r="K220" s="2">
        <f>TREND(Calibration!$A$2:$A$4,Calibration!$C$2:$C$4,E220)</f>
        <v>402.32975923286233</v>
      </c>
      <c r="L220" s="2">
        <f>TREND(Calibration!$A$2:$A$4,Calibration!$D$2:$D$4,G220)</f>
        <v>491.18617289748022</v>
      </c>
    </row>
    <row r="221" spans="1:12" x14ac:dyDescent="0.25">
      <c r="A221">
        <v>1095090</v>
      </c>
      <c r="B221">
        <v>14.244999890000001</v>
      </c>
      <c r="C221">
        <v>0.58050000999999996</v>
      </c>
      <c r="D221">
        <v>1112.0090332</v>
      </c>
      <c r="E221">
        <v>1.0422999900000001</v>
      </c>
      <c r="F221">
        <v>22.940000529999999</v>
      </c>
      <c r="G221">
        <v>1.2869000399999999</v>
      </c>
      <c r="H221">
        <v>9.9000003020963209E+37</v>
      </c>
      <c r="J221" s="2">
        <f>TREND(Calibration!$A$2:$A$4,Calibration!$B$2:$B$4,C221)</f>
        <v>402.94437438139573</v>
      </c>
      <c r="K221" s="2">
        <f>TREND(Calibration!$A$2:$A$4,Calibration!$C$2:$C$4,E221)</f>
        <v>402.12877605024693</v>
      </c>
      <c r="L221" s="2">
        <f>TREND(Calibration!$A$2:$A$4,Calibration!$D$2:$D$4,G221)</f>
        <v>489.82988969701546</v>
      </c>
    </row>
    <row r="222" spans="1:12" x14ac:dyDescent="0.25">
      <c r="A222">
        <v>1100093</v>
      </c>
      <c r="B222">
        <v>14.394000050000001</v>
      </c>
      <c r="C222">
        <v>0.57999997999999997</v>
      </c>
      <c r="D222">
        <v>1288.34997559</v>
      </c>
      <c r="E222">
        <v>1.0369000399999999</v>
      </c>
      <c r="F222">
        <v>480.48098755000001</v>
      </c>
      <c r="G222">
        <v>1.2918000199999999</v>
      </c>
      <c r="H222">
        <v>9.9000003020963209E+37</v>
      </c>
      <c r="J222" s="2">
        <f>TREND(Calibration!$A$2:$A$4,Calibration!$B$2:$B$4,C222)</f>
        <v>402.63310864690015</v>
      </c>
      <c r="K222" s="2">
        <f>TREND(Calibration!$A$2:$A$4,Calibration!$C$2:$C$4,E222)</f>
        <v>399.95800411456366</v>
      </c>
      <c r="L222" s="2">
        <f>TREND(Calibration!$A$2:$A$4,Calibration!$D$2:$D$4,G222)</f>
        <v>491.84378094315571</v>
      </c>
    </row>
    <row r="223" spans="1:12" x14ac:dyDescent="0.25">
      <c r="A223">
        <v>1105094</v>
      </c>
      <c r="B223">
        <v>14.43299961</v>
      </c>
      <c r="C223">
        <v>0.59460002000000001</v>
      </c>
      <c r="D223">
        <v>675.40301513999998</v>
      </c>
      <c r="E223">
        <v>1.04170001</v>
      </c>
      <c r="F223">
        <v>847.79400635000002</v>
      </c>
      <c r="G223">
        <v>1.28750002</v>
      </c>
      <c r="H223">
        <v>1109.6450195299999</v>
      </c>
      <c r="J223" s="2">
        <f>TREND(Calibration!$A$2:$A$4,Calibration!$B$2:$B$4,C223)</f>
        <v>411.72154768908808</v>
      </c>
      <c r="K223" s="2">
        <f>TREND(Calibration!$A$2:$A$4,Calibration!$C$2:$C$4,E223)</f>
        <v>401.88758497514971</v>
      </c>
      <c r="L223" s="2">
        <f>TREND(Calibration!$A$2:$A$4,Calibration!$D$2:$D$4,G223)</f>
        <v>490.0764814116468</v>
      </c>
    </row>
    <row r="224" spans="1:12" x14ac:dyDescent="0.25">
      <c r="A224">
        <v>1110093</v>
      </c>
      <c r="B224">
        <v>14.31299973</v>
      </c>
      <c r="C224">
        <v>0.59509999000000002</v>
      </c>
      <c r="D224">
        <v>1074.3380127</v>
      </c>
      <c r="E224">
        <v>1.04069996</v>
      </c>
      <c r="F224">
        <v>1050.6319580100001</v>
      </c>
      <c r="G224">
        <v>1.2884999500000001</v>
      </c>
      <c r="H224">
        <v>9.9000003020963209E+37</v>
      </c>
      <c r="J224" s="2">
        <f>TREND(Calibration!$A$2:$A$4,Calibration!$B$2:$B$4,C224)</f>
        <v>412.03277607393653</v>
      </c>
      <c r="K224" s="2">
        <f>TREND(Calibration!$A$2:$A$4,Calibration!$C$2:$C$4,E224)</f>
        <v>401.48556635011056</v>
      </c>
      <c r="L224" s="2">
        <f>TREND(Calibration!$A$2:$A$4,Calibration!$D$2:$D$4,G224)</f>
        <v>490.48745253270306</v>
      </c>
    </row>
    <row r="225" spans="1:12" x14ac:dyDescent="0.25">
      <c r="A225">
        <v>1115094</v>
      </c>
      <c r="B225">
        <v>14.11200047</v>
      </c>
      <c r="C225">
        <v>0.59729999</v>
      </c>
      <c r="D225">
        <v>9.9000003020963209E+37</v>
      </c>
      <c r="E225">
        <v>1.03740001</v>
      </c>
      <c r="F225">
        <v>1254.9959716799999</v>
      </c>
      <c r="G225">
        <v>1.28530002</v>
      </c>
      <c r="H225">
        <v>9.9000003020963209E+37</v>
      </c>
      <c r="J225" s="2">
        <f>TREND(Calibration!$A$2:$A$4,Calibration!$B$2:$B$4,C225)</f>
        <v>413.40226313649345</v>
      </c>
      <c r="K225" s="2">
        <f>TREND(Calibration!$A$2:$A$4,Calibration!$C$2:$C$4,E225)</f>
        <v>400.15899131716441</v>
      </c>
      <c r="L225" s="2">
        <f>TREND(Calibration!$A$2:$A$4,Calibration!$D$2:$D$4,G225)</f>
        <v>489.17228165133997</v>
      </c>
    </row>
    <row r="226" spans="1:12" x14ac:dyDescent="0.25">
      <c r="A226">
        <v>1120093</v>
      </c>
      <c r="B226">
        <v>13.958999629999999</v>
      </c>
      <c r="C226">
        <v>0.58490001999999996</v>
      </c>
      <c r="D226">
        <v>1029.14001465</v>
      </c>
      <c r="E226">
        <v>1.0347000399999999</v>
      </c>
      <c r="F226">
        <v>872.13897704999999</v>
      </c>
      <c r="G226">
        <v>1.28530002</v>
      </c>
      <c r="H226">
        <v>9.9000003020963209E+37</v>
      </c>
      <c r="J226" s="2">
        <f>TREND(Calibration!$A$2:$A$4,Calibration!$B$2:$B$4,C226)</f>
        <v>405.68335473145078</v>
      </c>
      <c r="K226" s="2">
        <f>TREND(Calibration!$A$2:$A$4,Calibration!$C$2:$C$4,E226)</f>
        <v>399.07360735931536</v>
      </c>
      <c r="L226" s="2">
        <f>TREND(Calibration!$A$2:$A$4,Calibration!$D$2:$D$4,G226)</f>
        <v>489.17228165133997</v>
      </c>
    </row>
    <row r="227" spans="1:12" x14ac:dyDescent="0.25">
      <c r="A227">
        <v>1125093</v>
      </c>
      <c r="B227">
        <v>13.80000019</v>
      </c>
      <c r="C227">
        <v>0.58920002000000005</v>
      </c>
      <c r="D227">
        <v>542.24902343999997</v>
      </c>
      <c r="E227">
        <v>1.03960001</v>
      </c>
      <c r="F227">
        <v>680.52697753999996</v>
      </c>
      <c r="G227">
        <v>1.28100002</v>
      </c>
      <c r="H227">
        <v>1249.3640136700001</v>
      </c>
      <c r="J227" s="2">
        <f>TREND(Calibration!$A$2:$A$4,Calibration!$B$2:$B$4,C227)</f>
        <v>408.36007944463023</v>
      </c>
      <c r="K227" s="2">
        <f>TREND(Calibration!$A$2:$A$4,Calibration!$C$2:$C$4,E227)</f>
        <v>401.04338807241271</v>
      </c>
      <c r="L227" s="2">
        <f>TREND(Calibration!$A$2:$A$4,Calibration!$D$2:$D$4,G227)</f>
        <v>487.40498211983106</v>
      </c>
    </row>
    <row r="228" spans="1:12" x14ac:dyDescent="0.25">
      <c r="A228">
        <v>1130094</v>
      </c>
      <c r="B228">
        <v>13.725999829999999</v>
      </c>
      <c r="C228">
        <v>0.59670000999999995</v>
      </c>
      <c r="D228">
        <v>863.47900390999996</v>
      </c>
      <c r="E228">
        <v>1.03359997</v>
      </c>
      <c r="F228">
        <v>227</v>
      </c>
      <c r="G228">
        <v>1.2776999499999999</v>
      </c>
      <c r="H228">
        <v>9.9000003020963209E+37</v>
      </c>
      <c r="J228" s="2">
        <f>TREND(Calibration!$A$2:$A$4,Calibration!$B$2:$B$4,C228)</f>
        <v>413.02877911476935</v>
      </c>
      <c r="K228" s="2">
        <f>TREND(Calibration!$A$2:$A$4,Calibration!$C$2:$C$4,E228)</f>
        <v>398.63138084179451</v>
      </c>
      <c r="L228" s="2">
        <f>TREND(Calibration!$A$2:$A$4,Calibration!$D$2:$D$4,G228)</f>
        <v>486.0486537093783</v>
      </c>
    </row>
    <row r="229" spans="1:12" x14ac:dyDescent="0.25">
      <c r="A229">
        <v>1135094</v>
      </c>
      <c r="B229">
        <v>13.829999920000001</v>
      </c>
      <c r="C229">
        <v>0.58810001999999995</v>
      </c>
      <c r="D229">
        <v>1366.56799316</v>
      </c>
      <c r="E229">
        <v>1.0341999500000001</v>
      </c>
      <c r="F229">
        <v>-153.82000732</v>
      </c>
      <c r="G229">
        <v>1.2788000100000001</v>
      </c>
      <c r="H229">
        <v>9.9000003020963209E+37</v>
      </c>
      <c r="J229" s="2">
        <f>TREND(Calibration!$A$2:$A$4,Calibration!$B$2:$B$4,C229)</f>
        <v>407.67533591335172</v>
      </c>
      <c r="K229" s="2">
        <f>TREND(Calibration!$A$2:$A$4,Calibration!$C$2:$C$4,E229)</f>
        <v>398.87257191689173</v>
      </c>
      <c r="L229" s="2">
        <f>TREND(Calibration!$A$2:$A$4,Calibration!$D$2:$D$4,G229)</f>
        <v>486.5007782495253</v>
      </c>
    </row>
    <row r="230" spans="1:12" x14ac:dyDescent="0.25">
      <c r="A230">
        <v>1140094</v>
      </c>
      <c r="B230">
        <v>14.07600021</v>
      </c>
      <c r="C230">
        <v>0.58590001000000003</v>
      </c>
      <c r="D230">
        <v>758.92999268000005</v>
      </c>
      <c r="E230">
        <v>1.03040004</v>
      </c>
      <c r="F230">
        <v>341.71701050000001</v>
      </c>
      <c r="G230">
        <v>1.27719998</v>
      </c>
      <c r="H230">
        <v>1055.58496094</v>
      </c>
      <c r="J230" s="2">
        <f>TREND(Calibration!$A$2:$A$4,Calibration!$B$2:$B$4,C230)</f>
        <v>406.30584262585364</v>
      </c>
      <c r="K230" s="2">
        <f>TREND(Calibration!$A$2:$A$4,Calibration!$C$2:$C$4,E230)</f>
        <v>397.34501370133006</v>
      </c>
      <c r="L230" s="2">
        <f>TREND(Calibration!$A$2:$A$4,Calibration!$D$2:$D$4,G230)</f>
        <v>485.84316609385075</v>
      </c>
    </row>
    <row r="231" spans="1:12" x14ac:dyDescent="0.25">
      <c r="A231">
        <v>1145094</v>
      </c>
      <c r="B231">
        <v>14.286999700000001</v>
      </c>
      <c r="C231">
        <v>0.58649998999999997</v>
      </c>
      <c r="D231">
        <v>1260.05505371</v>
      </c>
      <c r="E231">
        <v>1.03040004</v>
      </c>
      <c r="F231">
        <v>3.3710000500000001</v>
      </c>
      <c r="G231">
        <v>1.2733999499999999</v>
      </c>
      <c r="H231">
        <v>9.9000003020963209E+37</v>
      </c>
      <c r="J231" s="2">
        <f>TREND(Calibration!$A$2:$A$4,Calibration!$B$2:$B$4,C231)</f>
        <v>406.67932664757768</v>
      </c>
      <c r="K231" s="2">
        <f>TREND(Calibration!$A$2:$A$4,Calibration!$C$2:$C$4,E231)</f>
        <v>397.34501370133006</v>
      </c>
      <c r="L231" s="2">
        <f>TREND(Calibration!$A$2:$A$4,Calibration!$D$2:$D$4,G231)</f>
        <v>484.28135417786939</v>
      </c>
    </row>
    <row r="232" spans="1:12" x14ac:dyDescent="0.25">
      <c r="A232">
        <v>1150095</v>
      </c>
      <c r="B232">
        <v>14.425999640000001</v>
      </c>
      <c r="C232">
        <v>0.58700001000000002</v>
      </c>
      <c r="D232">
        <v>1068.8520507799999</v>
      </c>
      <c r="E232">
        <v>1.0319999500000001</v>
      </c>
      <c r="F232">
        <v>593.63598633000004</v>
      </c>
      <c r="G232">
        <v>1.2733999499999999</v>
      </c>
      <c r="H232">
        <v>1306.0340576200001</v>
      </c>
      <c r="J232" s="2">
        <f>TREND(Calibration!$A$2:$A$4,Calibration!$B$2:$B$4,C232)</f>
        <v>406.9905861571321</v>
      </c>
      <c r="K232" s="2">
        <f>TREND(Calibration!$A$2:$A$4,Calibration!$C$2:$C$4,E232)</f>
        <v>397.98817516164348</v>
      </c>
      <c r="L232" s="2">
        <f>TREND(Calibration!$A$2:$A$4,Calibration!$D$2:$D$4,G232)</f>
        <v>484.28135417786939</v>
      </c>
    </row>
    <row r="233" spans="1:12" x14ac:dyDescent="0.25">
      <c r="A233">
        <v>1155094</v>
      </c>
      <c r="B233">
        <v>14.46500015</v>
      </c>
      <c r="C233">
        <v>0.60479998999999995</v>
      </c>
      <c r="D233">
        <v>638.81597899999997</v>
      </c>
      <c r="E233">
        <v>1.03359997</v>
      </c>
      <c r="F233">
        <v>1146.76501465</v>
      </c>
      <c r="G233">
        <v>1.27180004</v>
      </c>
      <c r="H233">
        <v>1335.6600341799999</v>
      </c>
      <c r="J233" s="2">
        <f>TREND(Calibration!$A$2:$A$4,Calibration!$B$2:$B$4,C233)</f>
        <v>418.07096903157378</v>
      </c>
      <c r="K233" s="2">
        <f>TREND(Calibration!$A$2:$A$4,Calibration!$C$2:$C$4,E233)</f>
        <v>398.63138084179451</v>
      </c>
      <c r="L233" s="2">
        <f>TREND(Calibration!$A$2:$A$4,Calibration!$D$2:$D$4,G233)</f>
        <v>483.6237913421819</v>
      </c>
    </row>
    <row r="234" spans="1:12" x14ac:dyDescent="0.25">
      <c r="A234">
        <v>1160093</v>
      </c>
      <c r="B234">
        <v>14.34899998</v>
      </c>
      <c r="C234">
        <v>0.60809999999999997</v>
      </c>
      <c r="D234">
        <v>940.46697998000002</v>
      </c>
      <c r="E234">
        <v>1.03040004</v>
      </c>
      <c r="F234">
        <v>954.84197998000002</v>
      </c>
      <c r="G234">
        <v>1.2712999599999999</v>
      </c>
      <c r="H234">
        <v>1244.7819824200001</v>
      </c>
      <c r="J234" s="2">
        <f>TREND(Calibration!$A$2:$A$4,Calibration!$B$2:$B$4,C234)</f>
        <v>420.12520585035037</v>
      </c>
      <c r="K234" s="2">
        <f>TREND(Calibration!$A$2:$A$4,Calibration!$C$2:$C$4,E234)</f>
        <v>397.34501370133006</v>
      </c>
      <c r="L234" s="2">
        <f>TREND(Calibration!$A$2:$A$4,Calibration!$D$2:$D$4,G234)</f>
        <v>483.41825851666636</v>
      </c>
    </row>
    <row r="235" spans="1:12" x14ac:dyDescent="0.25">
      <c r="A235">
        <v>1165097</v>
      </c>
      <c r="B235">
        <v>14.163999560000001</v>
      </c>
      <c r="C235">
        <v>0.59780001999999999</v>
      </c>
      <c r="D235">
        <v>1301.2869873</v>
      </c>
      <c r="E235">
        <v>1.0292999700000001</v>
      </c>
      <c r="F235">
        <v>585.08801270000004</v>
      </c>
      <c r="G235">
        <v>1.2702000099999999</v>
      </c>
      <c r="H235">
        <v>1301.3289794899999</v>
      </c>
      <c r="J235" s="2">
        <f>TREND(Calibration!$A$2:$A$4,Calibration!$B$2:$B$4,C235)</f>
        <v>413.71352887098902</v>
      </c>
      <c r="K235" s="2">
        <f>TREND(Calibration!$A$2:$A$4,Calibration!$C$2:$C$4,E235)</f>
        <v>396.90278718380921</v>
      </c>
      <c r="L235" s="2">
        <f>TREND(Calibration!$A$2:$A$4,Calibration!$D$2:$D$4,G235)</f>
        <v>482.96617918650747</v>
      </c>
    </row>
    <row r="236" spans="1:12" x14ac:dyDescent="0.25">
      <c r="A236">
        <v>1170094</v>
      </c>
      <c r="B236">
        <v>13.99800014</v>
      </c>
      <c r="C236">
        <v>0.60430002000000005</v>
      </c>
      <c r="D236">
        <v>1044.2979736299999</v>
      </c>
      <c r="E236">
        <v>1.02820003</v>
      </c>
      <c r="F236">
        <v>267.11898803999998</v>
      </c>
      <c r="G236">
        <v>1.2702000099999999</v>
      </c>
      <c r="H236">
        <v>9.9000003020963209E+37</v>
      </c>
      <c r="J236" s="2">
        <f>TREND(Calibration!$A$2:$A$4,Calibration!$B$2:$B$4,C236)</f>
        <v>417.75974064672545</v>
      </c>
      <c r="K236" s="2">
        <f>TREND(Calibration!$A$2:$A$4,Calibration!$C$2:$C$4,E236)</f>
        <v>396.46061292609659</v>
      </c>
      <c r="L236" s="2">
        <f>TREND(Calibration!$A$2:$A$4,Calibration!$D$2:$D$4,G236)</f>
        <v>482.96617918650747</v>
      </c>
    </row>
    <row r="237" spans="1:12" x14ac:dyDescent="0.25">
      <c r="A237">
        <v>1175093</v>
      </c>
      <c r="B237">
        <v>13.85900021</v>
      </c>
      <c r="C237">
        <v>0.60479998999999995</v>
      </c>
      <c r="D237">
        <v>1013.5289917</v>
      </c>
      <c r="E237">
        <v>1.0276999499999999</v>
      </c>
      <c r="F237">
        <v>365.73901367000002</v>
      </c>
      <c r="G237">
        <v>1.2706999800000001</v>
      </c>
      <c r="H237">
        <v>1046.6479492200001</v>
      </c>
      <c r="J237" s="2">
        <f>TREND(Calibration!$A$2:$A$4,Calibration!$B$2:$B$4,C237)</f>
        <v>418.07096903157378</v>
      </c>
      <c r="K237" s="2">
        <f>TREND(Calibration!$A$2:$A$4,Calibration!$C$2:$C$4,E237)</f>
        <v>396.25958150365807</v>
      </c>
      <c r="L237" s="2">
        <f>TREND(Calibration!$A$2:$A$4,Calibration!$D$2:$D$4,G237)</f>
        <v>483.17166680203502</v>
      </c>
    </row>
    <row r="238" spans="1:12" x14ac:dyDescent="0.25">
      <c r="A238">
        <v>1180094</v>
      </c>
      <c r="B238">
        <v>13.744999890000001</v>
      </c>
      <c r="C238">
        <v>0.59509999000000002</v>
      </c>
      <c r="D238">
        <v>9.9000003020963209E+37</v>
      </c>
      <c r="E238">
        <v>1.0288000100000001</v>
      </c>
      <c r="F238">
        <v>14.196000099999999</v>
      </c>
      <c r="G238">
        <v>1.2696000300000001</v>
      </c>
      <c r="H238">
        <v>9.9000003020963209E+37</v>
      </c>
      <c r="J238" s="2">
        <f>TREND(Calibration!$A$2:$A$4,Calibration!$B$2:$B$4,C238)</f>
        <v>412.03277607393653</v>
      </c>
      <c r="K238" s="2">
        <f>TREND(Calibration!$A$2:$A$4,Calibration!$C$2:$C$4,E238)</f>
        <v>396.70180400119381</v>
      </c>
      <c r="L238" s="2">
        <f>TREND(Calibration!$A$2:$A$4,Calibration!$D$2:$D$4,G238)</f>
        <v>482.71958747187614</v>
      </c>
    </row>
    <row r="239" spans="1:12" x14ac:dyDescent="0.25">
      <c r="A239">
        <v>1185094</v>
      </c>
      <c r="B239">
        <v>13.838999749999999</v>
      </c>
      <c r="C239">
        <v>0.59299999000000003</v>
      </c>
      <c r="D239">
        <v>896.12097168000003</v>
      </c>
      <c r="E239">
        <v>1.0308999999999999</v>
      </c>
      <c r="F239">
        <v>119.36299896</v>
      </c>
      <c r="G239">
        <v>1.2577999799999999</v>
      </c>
      <c r="H239">
        <v>9.9000003020963209E+37</v>
      </c>
      <c r="J239" s="2">
        <f>TREND(Calibration!$A$2:$A$4,Calibration!$B$2:$B$4,C239)</f>
        <v>410.72553842331405</v>
      </c>
      <c r="K239" s="2">
        <f>TREND(Calibration!$A$2:$A$4,Calibration!$C$2:$C$4,E239)</f>
        <v>397.54599688394552</v>
      </c>
      <c r="L239" s="2">
        <f>TREND(Calibration!$A$2:$A$4,Calibration!$D$2:$D$4,G239)</f>
        <v>477.86976820750829</v>
      </c>
    </row>
    <row r="240" spans="1:12" x14ac:dyDescent="0.25">
      <c r="A240">
        <v>1190093</v>
      </c>
      <c r="B240">
        <v>14.03100014</v>
      </c>
      <c r="C240">
        <v>0.58810001999999995</v>
      </c>
      <c r="D240">
        <v>776.45397949000005</v>
      </c>
      <c r="E240">
        <v>1.02820003</v>
      </c>
      <c r="F240">
        <v>451.40899658000001</v>
      </c>
      <c r="G240">
        <v>1.2528999999999999</v>
      </c>
      <c r="H240">
        <v>1328.35705566</v>
      </c>
      <c r="J240" s="2">
        <f>TREND(Calibration!$A$2:$A$4,Calibration!$B$2:$B$4,C240)</f>
        <v>407.67533591335172</v>
      </c>
      <c r="K240" s="2">
        <f>TREND(Calibration!$A$2:$A$4,Calibration!$C$2:$C$4,E240)</f>
        <v>396.46061292609659</v>
      </c>
      <c r="L240" s="2">
        <f>TREND(Calibration!$A$2:$A$4,Calibration!$D$2:$D$4,G240)</f>
        <v>475.85587696136804</v>
      </c>
    </row>
    <row r="241" spans="1:12" x14ac:dyDescent="0.25">
      <c r="A241">
        <v>1195094</v>
      </c>
      <c r="B241">
        <v>14.25800037</v>
      </c>
      <c r="C241">
        <v>0.58590001000000003</v>
      </c>
      <c r="D241">
        <v>1011.59899902</v>
      </c>
      <c r="E241">
        <v>1.02820003</v>
      </c>
      <c r="F241">
        <v>629.26202393000005</v>
      </c>
      <c r="G241">
        <v>1.2567000399999999</v>
      </c>
      <c r="H241">
        <v>9.9000003020963209E+37</v>
      </c>
      <c r="J241" s="2">
        <f>TREND(Calibration!$A$2:$A$4,Calibration!$B$2:$B$4,C241)</f>
        <v>406.30584262585364</v>
      </c>
      <c r="K241" s="2">
        <f>TREND(Calibration!$A$2:$A$4,Calibration!$C$2:$C$4,E241)</f>
        <v>396.46061292609659</v>
      </c>
      <c r="L241" s="2">
        <f>TREND(Calibration!$A$2:$A$4,Calibration!$D$2:$D$4,G241)</f>
        <v>477.41769298734823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6" sqref="S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24</v>
      </c>
      <c r="C1" s="5"/>
      <c r="D1" s="5"/>
      <c r="E1" s="5"/>
      <c r="F1" s="4"/>
      <c r="G1" s="5" t="s">
        <v>25</v>
      </c>
      <c r="H1" s="5"/>
      <c r="I1" s="5"/>
      <c r="J1" s="5"/>
      <c r="K1" s="4"/>
      <c r="L1" s="5" t="s">
        <v>22</v>
      </c>
      <c r="M1" s="5"/>
      <c r="N1" s="5"/>
      <c r="O1" s="5"/>
      <c r="Q1" s="5" t="s">
        <v>23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AVERAGE('10B'!$J2:$J32) + Calibration!$C$11</f>
        <v>406.95131039298315</v>
      </c>
      <c r="C3" s="2">
        <f>'10B'!K32</f>
        <v>560.15440431208367</v>
      </c>
      <c r="D3" s="2">
        <f>'10B'!L32</f>
        <v>596.36105323681022</v>
      </c>
      <c r="E3" s="3">
        <f>(C3-B3)/(7*35314.6667/1400)</f>
        <v>0.86764570211334036</v>
      </c>
      <c r="G3" s="3">
        <f>AVERAGE('9B'!$J2:$J32) + Calibration!$C$11</f>
        <v>400.73841606718844</v>
      </c>
      <c r="H3" s="3">
        <f>'9B'!K32</f>
        <v>596.65589049225787</v>
      </c>
      <c r="I3" s="3">
        <f>'9B'!L32</f>
        <v>594.38827019977271</v>
      </c>
      <c r="J3" s="3">
        <f>(H3-G3)/(7*35314.6667/1400)</f>
        <v>1.1095530142725056</v>
      </c>
      <c r="L3" s="3">
        <f>AVERAGE('8B'!$J2:$J32) + Calibration!$C$11</f>
        <v>397.6399979740055</v>
      </c>
      <c r="M3" s="3">
        <f>'8B'!K32</f>
        <v>642.44349838270125</v>
      </c>
      <c r="N3" s="3">
        <f>'8B'!L32</f>
        <v>591.26464225781103</v>
      </c>
      <c r="O3" s="3">
        <f>(M3-L3)/(7*35314.6667/1400)</f>
        <v>1.3864126340951461</v>
      </c>
      <c r="Q3" s="3">
        <f>AVERAGE('7B'!$J146:$J176) + Calibration!$C$11</f>
        <v>399.97535735397355</v>
      </c>
      <c r="R3" s="3">
        <f>'7B'!K176</f>
        <v>731.44597988265957</v>
      </c>
      <c r="S3" s="3">
        <f>'7B'!L176</f>
        <v>583.94885652714311</v>
      </c>
      <c r="T3" s="3">
        <f>(R3-Q3)/(7*35314.6667/1400)</f>
        <v>1.8772405547221884</v>
      </c>
    </row>
    <row r="4" spans="1:20" x14ac:dyDescent="0.25">
      <c r="A4" s="3">
        <f t="shared" ref="A4:A35" si="0">1/12+A3</f>
        <v>2.5833333333333335</v>
      </c>
      <c r="B4" s="3">
        <f>AVERAGE('10B'!$J3:$J33) + Calibration!$C$11</f>
        <v>407.28866304877948</v>
      </c>
      <c r="C4" s="2">
        <f>'10B'!K33</f>
        <v>549.94362569427597</v>
      </c>
      <c r="D4" s="2">
        <f>'10B'!L33</f>
        <v>595.95003279576724</v>
      </c>
      <c r="E4" s="3">
        <f t="shared" ref="E4:E67" si="1">(C4-B4)/(7*35314.6667/1400)</f>
        <v>0.80790773905560587</v>
      </c>
      <c r="G4" s="3">
        <f>AVERAGE('9B'!$J3:$J33) + Calibration!$C$11</f>
        <v>400.48741057470914</v>
      </c>
      <c r="H4" s="3">
        <f>'9B'!K33</f>
        <v>584.03310062384674</v>
      </c>
      <c r="I4" s="3">
        <f>'9B'!L33</f>
        <v>593.93614565962582</v>
      </c>
      <c r="J4" s="3">
        <f t="shared" ref="J4:J67" si="2">(H4-G4)/(7*35314.6667/1400)</f>
        <v>1.0394870301813584</v>
      </c>
      <c r="L4" s="3">
        <f>AVERAGE('8B'!$J3:$J33) + Calibration!$C$11</f>
        <v>397.4130882248632</v>
      </c>
      <c r="M4" s="3">
        <f>'8B'!K33</f>
        <v>666.76442121198522</v>
      </c>
      <c r="N4" s="3">
        <f>'8B'!L33</f>
        <v>590.60703010213672</v>
      </c>
      <c r="O4" s="3">
        <f t="shared" ref="O4:O67" si="3">(M4-L4)/(7*35314.6667/1400)</f>
        <v>1.5254360760376198</v>
      </c>
      <c r="Q4" s="3">
        <f>AVERAGE('7B'!$J147:$J177) + Calibration!$C$11</f>
        <v>400.39905596825952</v>
      </c>
      <c r="R4" s="3">
        <f>'7B'!K177</f>
        <v>724.73259647330428</v>
      </c>
      <c r="S4" s="3">
        <f>'7B'!L177</f>
        <v>584.40093174730305</v>
      </c>
      <c r="T4" s="3">
        <f t="shared" ref="T4:T67" si="4">(R4-Q4)/(7*35314.6667/1400)</f>
        <v>1.8368206233419992</v>
      </c>
    </row>
    <row r="5" spans="1:20" x14ac:dyDescent="0.25">
      <c r="A5" s="3">
        <f t="shared" si="0"/>
        <v>2.666666666666667</v>
      </c>
      <c r="B5" s="3">
        <f>AVERAGE('10B'!$J4:$J34) + Calibration!$C$11</f>
        <v>407.78866679141009</v>
      </c>
      <c r="C5" s="2">
        <f>'10B'!K34</f>
        <v>542.78805998723749</v>
      </c>
      <c r="D5" s="2">
        <f>'10B'!L34</f>
        <v>596.60764495144156</v>
      </c>
      <c r="E5" s="3">
        <f t="shared" si="1"/>
        <v>0.76455142189308778</v>
      </c>
      <c r="G5" s="3">
        <f>AVERAGE('9B'!$J4:$J34) + Calibration!$C$11</f>
        <v>400.60588586435284</v>
      </c>
      <c r="H5" s="3">
        <f>'9B'!K34</f>
        <v>574.70677102109551</v>
      </c>
      <c r="I5" s="3">
        <f>'9B'!L34</f>
        <v>593.48406632946694</v>
      </c>
      <c r="J5" s="3">
        <f t="shared" si="2"/>
        <v>0.9859976119029471</v>
      </c>
      <c r="L5" s="3">
        <f>AVERAGE('8B'!$J4:$J34) + Calibration!$C$11</f>
        <v>397.4130882248632</v>
      </c>
      <c r="M5" s="3">
        <f>'8B'!K34</f>
        <v>685.85935517483142</v>
      </c>
      <c r="N5" s="3">
        <f>'8B'!L34</f>
        <v>588.59313885599647</v>
      </c>
      <c r="O5" s="3">
        <f t="shared" si="3"/>
        <v>1.63357773924548</v>
      </c>
      <c r="Q5" s="3">
        <f>AVERAGE('7B'!$J148:$J178) + Calibration!$C$11</f>
        <v>400.61592488725677</v>
      </c>
      <c r="R5" s="3">
        <f>'7B'!K178</f>
        <v>805.05190581083946</v>
      </c>
      <c r="S5" s="3">
        <f>'7B'!L178</f>
        <v>584.85305628745004</v>
      </c>
      <c r="T5" s="3">
        <f t="shared" si="4"/>
        <v>2.290470327013352</v>
      </c>
    </row>
    <row r="6" spans="1:20" x14ac:dyDescent="0.25">
      <c r="A6" s="3">
        <f t="shared" si="0"/>
        <v>2.7500000000000004</v>
      </c>
      <c r="B6" s="3">
        <f>AVERAGE('10B'!$J5:$J35) + Calibration!$C$11</f>
        <v>408.32079845956281</v>
      </c>
      <c r="C6" s="2">
        <f>'10B'!K35</f>
        <v>553.19982580764588</v>
      </c>
      <c r="D6" s="2">
        <f>'10B'!L35</f>
        <v>597.05972017160161</v>
      </c>
      <c r="E6" s="3">
        <f t="shared" si="1"/>
        <v>0.82050343886203547</v>
      </c>
      <c r="G6" s="3">
        <f>AVERAGE('9B'!$J5:$J35) + Calibration!$C$11</f>
        <v>400.65006286637083</v>
      </c>
      <c r="H6" s="3">
        <f>'9B'!K35</f>
        <v>572.53595084558935</v>
      </c>
      <c r="I6" s="3">
        <f>'9B'!L35</f>
        <v>593.93614565962582</v>
      </c>
      <c r="J6" s="3">
        <f t="shared" si="2"/>
        <v>0.97345326483978123</v>
      </c>
      <c r="L6" s="3">
        <f>AVERAGE('8B'!$J5:$J35) + Calibration!$C$11</f>
        <v>397.22834863701991</v>
      </c>
      <c r="M6" s="3">
        <f>'8B'!K35</f>
        <v>691.28632722388465</v>
      </c>
      <c r="N6" s="3">
        <f>'8B'!L35</f>
        <v>588.59313885599647</v>
      </c>
      <c r="O6" s="3">
        <f t="shared" si="3"/>
        <v>1.6653589347729265</v>
      </c>
      <c r="Q6" s="3">
        <f>AVERAGE('7B'!$J149:$J179) + Calibration!$C$11</f>
        <v>400.88701163841705</v>
      </c>
      <c r="R6" s="3">
        <f>'7B'!K179</f>
        <v>808.10712274159391</v>
      </c>
      <c r="S6" s="3">
        <f>'7B'!L179</f>
        <v>585.96274366328441</v>
      </c>
      <c r="T6" s="3">
        <f t="shared" si="4"/>
        <v>2.3062378844604914</v>
      </c>
    </row>
    <row r="7" spans="1:20" x14ac:dyDescent="0.25">
      <c r="A7" s="3">
        <f t="shared" si="0"/>
        <v>2.8333333333333339</v>
      </c>
      <c r="B7" s="3">
        <f>AVERAGE('10B'!$J6:$J36) + Calibration!$C$11</f>
        <v>409.04771054570386</v>
      </c>
      <c r="C7" s="2">
        <f>'10B'!K36</f>
        <v>530.40651345373192</v>
      </c>
      <c r="D7" s="2">
        <f>'10B'!L36</f>
        <v>598.37494448295047</v>
      </c>
      <c r="E7" s="3">
        <f t="shared" si="1"/>
        <v>0.68729972132529316</v>
      </c>
      <c r="G7" s="3">
        <f>AVERAGE('9B'!$J6:$J36) + Calibration!$C$11</f>
        <v>400.69223162203792</v>
      </c>
      <c r="H7" s="3">
        <f>'9B'!K36</f>
        <v>556.89820419871364</v>
      </c>
      <c r="I7" s="3">
        <f>'9B'!L36</f>
        <v>595.49795757560719</v>
      </c>
      <c r="J7" s="3">
        <f t="shared" si="2"/>
        <v>0.88465211297987811</v>
      </c>
      <c r="L7" s="3">
        <f>AVERAGE('8B'!$J6:$J36) + Calibration!$C$11</f>
        <v>397.15204350867526</v>
      </c>
      <c r="M7" s="3">
        <f>'8B'!K36</f>
        <v>705.8386416730882</v>
      </c>
      <c r="N7" s="3">
        <f>'8B'!L36</f>
        <v>590.81256703765121</v>
      </c>
      <c r="O7" s="3">
        <f t="shared" si="3"/>
        <v>1.7482062101093703</v>
      </c>
      <c r="Q7" s="3">
        <f>AVERAGE('7B'!$J150:$J180) + Calibration!$C$11</f>
        <v>401.22235564625345</v>
      </c>
      <c r="R7" s="3">
        <f>'7B'!K180</f>
        <v>795.28330145074437</v>
      </c>
      <c r="S7" s="3">
        <f>'7B'!L180</f>
        <v>585.05854390297759</v>
      </c>
      <c r="T7" s="3">
        <f t="shared" si="4"/>
        <v>2.2317126714068118</v>
      </c>
    </row>
    <row r="8" spans="1:20" x14ac:dyDescent="0.25">
      <c r="A8" s="3">
        <f t="shared" si="0"/>
        <v>2.9166666666666674</v>
      </c>
      <c r="B8" s="3">
        <f>AVERAGE('10B'!$J7:$J37) + Calibration!$C$11</f>
        <v>409.54570584117909</v>
      </c>
      <c r="C8" s="2">
        <f>'10B'!K37</f>
        <v>543.87344394508648</v>
      </c>
      <c r="D8" s="2">
        <f>'10B'!L37</f>
        <v>598.58042798847907</v>
      </c>
      <c r="E8" s="3">
        <f t="shared" si="1"/>
        <v>0.76074759105064627</v>
      </c>
      <c r="G8" s="3">
        <f>AVERAGE('9B'!$J7:$J37) + Calibration!$C$11</f>
        <v>400.68219099269749</v>
      </c>
      <c r="H8" s="3">
        <f>'9B'!K37</f>
        <v>588.61587979014803</v>
      </c>
      <c r="I8" s="3">
        <f>'9B'!L37</f>
        <v>597.2652571071161</v>
      </c>
      <c r="J8" s="3">
        <f t="shared" si="2"/>
        <v>1.064337887676853</v>
      </c>
      <c r="L8" s="3">
        <f>AVERAGE('8B'!$J7:$J37) + Calibration!$C$11</f>
        <v>396.82673992937475</v>
      </c>
      <c r="M8" s="3">
        <f>'8B'!K37</f>
        <v>661.98061062324552</v>
      </c>
      <c r="N8" s="3">
        <f>'8B'!L37</f>
        <v>589.29185922077352</v>
      </c>
      <c r="O8" s="3">
        <f t="shared" si="3"/>
        <v>1.5016642968564149</v>
      </c>
      <c r="Q8" s="3">
        <f>AVERAGE('7B'!$J151:$J181) + Calibration!$C$11</f>
        <v>401.28661310373411</v>
      </c>
      <c r="R8" s="3">
        <f>'7B'!K181</f>
        <v>817.43350058416809</v>
      </c>
      <c r="S8" s="3">
        <f>'7B'!L181</f>
        <v>586.82584343448639</v>
      </c>
      <c r="T8" s="3">
        <f t="shared" si="4"/>
        <v>2.3567935159384299</v>
      </c>
    </row>
    <row r="9" spans="1:20" x14ac:dyDescent="0.25">
      <c r="A9" s="3">
        <f t="shared" si="0"/>
        <v>3.0000000000000009</v>
      </c>
      <c r="B9" s="3">
        <f>AVERAGE('10B'!$J8:$J38) + Calibration!$C$11</f>
        <v>409.68626963183175</v>
      </c>
      <c r="C9" s="2">
        <f>'10B'!K38</f>
        <v>546.28545519568991</v>
      </c>
      <c r="D9" s="2">
        <f>'10B'!L38</f>
        <v>599.6901646843005</v>
      </c>
      <c r="E9" s="3">
        <f t="shared" si="1"/>
        <v>0.77361163691151669</v>
      </c>
      <c r="G9" s="3">
        <f>AVERAGE('9B'!$J8:$J38) + Calibration!$C$11</f>
        <v>400.7143203238515</v>
      </c>
      <c r="H9" s="3">
        <f>'9B'!K38</f>
        <v>565.58137234115156</v>
      </c>
      <c r="I9" s="3">
        <f>'9B'!L38</f>
        <v>596.60764495144156</v>
      </c>
      <c r="J9" s="3">
        <f t="shared" si="2"/>
        <v>0.93370300457798205</v>
      </c>
      <c r="L9" s="3">
        <f>AVERAGE('8B'!$J8:$J38) + Calibration!$C$11</f>
        <v>396.5355741283837</v>
      </c>
      <c r="M9" s="3">
        <f>'8B'!K38</f>
        <v>623.79078691739085</v>
      </c>
      <c r="N9" s="3">
        <f>'8B'!L38</f>
        <v>590.15495488197666</v>
      </c>
      <c r="O9" s="3">
        <f t="shared" si="3"/>
        <v>1.2870302003388701</v>
      </c>
      <c r="Q9" s="3">
        <f>AVERAGE('7B'!$J152:$J182) + Calibration!$C$11</f>
        <v>401.64404460855673</v>
      </c>
      <c r="R9" s="3">
        <f>'7B'!K182</f>
        <v>718.6624147241148</v>
      </c>
      <c r="S9" s="3">
        <f>'7B'!L182</f>
        <v>586.16823127881196</v>
      </c>
      <c r="T9" s="3">
        <f t="shared" si="4"/>
        <v>1.7953921117741034</v>
      </c>
    </row>
    <row r="10" spans="1:20" x14ac:dyDescent="0.25">
      <c r="A10" s="3">
        <f t="shared" si="0"/>
        <v>3.0833333333333344</v>
      </c>
      <c r="B10" s="3">
        <f>AVERAGE('10B'!$J9:$J39) + Calibration!$C$11</f>
        <v>409.91518662330213</v>
      </c>
      <c r="C10" s="2">
        <f>'10B'!K39</f>
        <v>529.32112949588281</v>
      </c>
      <c r="D10" s="2">
        <f>'10B'!L39</f>
        <v>600.38883572909072</v>
      </c>
      <c r="E10" s="3">
        <f t="shared" si="1"/>
        <v>0.67623995371068113</v>
      </c>
      <c r="G10" s="3">
        <f>AVERAGE('9B'!$J9:$J39) + Calibration!$C$11</f>
        <v>400.74644824937366</v>
      </c>
      <c r="H10" s="3">
        <f>'9B'!K39</f>
        <v>566.66676031898578</v>
      </c>
      <c r="I10" s="3">
        <f>'9B'!L39</f>
        <v>595.70344108113579</v>
      </c>
      <c r="J10" s="3">
        <f t="shared" si="2"/>
        <v>0.93966800524617211</v>
      </c>
      <c r="L10" s="3">
        <f>AVERAGE('8B'!$J9:$J39) + Calibration!$C$11</f>
        <v>396.50344600205693</v>
      </c>
      <c r="M10" s="3">
        <f>'8B'!K39</f>
        <v>658.9254419323139</v>
      </c>
      <c r="N10" s="3">
        <f>'8B'!L39</f>
        <v>590.81256703765121</v>
      </c>
      <c r="O10" s="3">
        <f t="shared" si="3"/>
        <v>1.4861926811290389</v>
      </c>
      <c r="Q10" s="3">
        <f>AVERAGE('7B'!$J153:$J183) + Calibration!$C$11</f>
        <v>401.76251849256846</v>
      </c>
      <c r="R10" s="3">
        <f>'7B'!K183</f>
        <v>662.42283312078109</v>
      </c>
      <c r="S10" s="3">
        <f>'7B'!L183</f>
        <v>586.82584343448639</v>
      </c>
      <c r="T10" s="3">
        <f t="shared" si="4"/>
        <v>1.4762156292881712</v>
      </c>
    </row>
    <row r="11" spans="1:20" x14ac:dyDescent="0.25">
      <c r="A11" s="3">
        <f t="shared" si="0"/>
        <v>3.1666666666666679</v>
      </c>
      <c r="B11" s="3">
        <f>AVERAGE('10B'!$J10:$J40) + Calibration!$C$11</f>
        <v>409.91518662330213</v>
      </c>
      <c r="C11" s="2">
        <f>'10B'!K40</f>
        <v>535.43151511756889</v>
      </c>
      <c r="D11" s="2">
        <f>'10B'!L40</f>
        <v>598.82701970311052</v>
      </c>
      <c r="E11" s="3">
        <f t="shared" si="1"/>
        <v>0.71084532418518764</v>
      </c>
      <c r="G11" s="3">
        <f>AVERAGE('9B'!$J10:$J40) + Calibration!$C$11</f>
        <v>400.70227104655118</v>
      </c>
      <c r="H11" s="3">
        <f>'9B'!K40</f>
        <v>550.82802244952427</v>
      </c>
      <c r="I11" s="3">
        <f>'9B'!L40</f>
        <v>596.15556973128162</v>
      </c>
      <c r="J11" s="3">
        <f t="shared" si="2"/>
        <v>0.85021757491469163</v>
      </c>
      <c r="L11" s="3">
        <f>AVERAGE('8B'!$J10:$J40) + Calibration!$C$11</f>
        <v>396.24239988023714</v>
      </c>
      <c r="M11" s="3">
        <f>'8B'!K40</f>
        <v>668.9351891276832</v>
      </c>
      <c r="N11" s="3">
        <f>'8B'!L40</f>
        <v>590.60703010213672</v>
      </c>
      <c r="O11" s="3">
        <f t="shared" si="3"/>
        <v>1.5443599769126295</v>
      </c>
      <c r="Q11" s="3">
        <f>AVERAGE('7B'!$J154:$J184) + Calibration!$C$11</f>
        <v>401.8046874490401</v>
      </c>
      <c r="R11" s="3">
        <f>'7B'!K184</f>
        <v>684.13076151684618</v>
      </c>
      <c r="S11" s="3">
        <f>'7B'!L184</f>
        <v>586.16823127881196</v>
      </c>
      <c r="T11" s="3">
        <f t="shared" si="4"/>
        <v>1.5989168266328622</v>
      </c>
    </row>
    <row r="12" spans="1:20" x14ac:dyDescent="0.25">
      <c r="A12" s="3">
        <f t="shared" si="0"/>
        <v>3.2500000000000013</v>
      </c>
      <c r="B12" s="3">
        <f>AVERAGE('10B'!$J11:$J41) + Calibration!$C$11</f>
        <v>410.06779828562333</v>
      </c>
      <c r="C12" s="2">
        <f>'10B'!K41</f>
        <v>529.76330375359555</v>
      </c>
      <c r="D12" s="2">
        <f>'10B'!L41</f>
        <v>598.16946097742186</v>
      </c>
      <c r="E12" s="3">
        <f t="shared" si="1"/>
        <v>0.67787985363017578</v>
      </c>
      <c r="G12" s="3">
        <f>AVERAGE('9B'!$J11:$J41) + Calibration!$C$11</f>
        <v>400.50749062856289</v>
      </c>
      <c r="H12" s="3">
        <f>'9B'!K41</f>
        <v>567.99338359175488</v>
      </c>
      <c r="I12" s="3">
        <f>'9B'!L41</f>
        <v>596.36105323681022</v>
      </c>
      <c r="J12" s="3">
        <f t="shared" si="2"/>
        <v>0.94853446804974073</v>
      </c>
      <c r="L12" s="3">
        <f>AVERAGE('8B'!$J11:$J41) + Calibration!$C$11</f>
        <v>395.8729192989187</v>
      </c>
      <c r="M12" s="3">
        <f>'8B'!K41</f>
        <v>666.12121151184897</v>
      </c>
      <c r="N12" s="3">
        <f>'8B'!L41</f>
        <v>590.81256703765121</v>
      </c>
      <c r="O12" s="3">
        <f t="shared" si="3"/>
        <v>1.5305158874000091</v>
      </c>
      <c r="Q12" s="3">
        <f>AVERAGE('7B'!$J155:$J185) + Calibration!$C$11</f>
        <v>402.00950729154158</v>
      </c>
      <c r="R12" s="3">
        <f>'7B'!K185</f>
        <v>715.80823323578397</v>
      </c>
      <c r="S12" s="3">
        <f>'7B'!L185</f>
        <v>584.15434003267183</v>
      </c>
      <c r="T12" s="3">
        <f t="shared" si="4"/>
        <v>1.7771580777470135</v>
      </c>
    </row>
    <row r="13" spans="1:20" x14ac:dyDescent="0.25">
      <c r="A13" s="3">
        <f t="shared" si="0"/>
        <v>3.3333333333333348</v>
      </c>
      <c r="B13" s="3">
        <f>AVERAGE('10B'!$J12:$J42) + Calibration!$C$11</f>
        <v>410.26257870361161</v>
      </c>
      <c r="C13" s="2">
        <f>'10B'!K42</f>
        <v>528.91911087084372</v>
      </c>
      <c r="D13" s="2">
        <f>'10B'!L42</f>
        <v>597.92286515279159</v>
      </c>
      <c r="E13" s="3">
        <f t="shared" si="1"/>
        <v>0.67199576411254702</v>
      </c>
      <c r="G13" s="3">
        <f>AVERAGE('9B'!$J12:$J42) + Calibration!$C$11</f>
        <v>400.12797042192665</v>
      </c>
      <c r="H13" s="3">
        <f>'9B'!K42</f>
        <v>620.09236430648525</v>
      </c>
      <c r="I13" s="3">
        <f>'9B'!L42</f>
        <v>595.04583303546019</v>
      </c>
      <c r="J13" s="3">
        <f t="shared" si="2"/>
        <v>1.2457396002242807</v>
      </c>
      <c r="L13" s="3">
        <f>AVERAGE('8B'!$J12:$J42) + Calibration!$C$11</f>
        <v>396.03557038575309</v>
      </c>
      <c r="M13" s="3">
        <f>'8B'!K42</f>
        <v>682.84434613655878</v>
      </c>
      <c r="N13" s="3">
        <f>'8B'!L42</f>
        <v>589.70282623183084</v>
      </c>
      <c r="O13" s="3">
        <f t="shared" si="3"/>
        <v>1.62430402182335</v>
      </c>
      <c r="Q13" s="3">
        <f>AVERAGE('7B'!$J156:$J186) + Calibration!$C$11</f>
        <v>402.05167604720867</v>
      </c>
      <c r="R13" s="3">
        <f>'7B'!K186</f>
        <v>753.39510337380716</v>
      </c>
      <c r="S13" s="3">
        <f>'7B'!L186</f>
        <v>582.63363221579414</v>
      </c>
      <c r="T13" s="3">
        <f t="shared" si="4"/>
        <v>1.9897875877537219</v>
      </c>
    </row>
    <row r="14" spans="1:20" x14ac:dyDescent="0.25">
      <c r="A14" s="3">
        <f t="shared" si="0"/>
        <v>3.4166666666666683</v>
      </c>
      <c r="B14" s="3">
        <f>AVERAGE('10B'!$J13:$J43) + Calibration!$C$11</f>
        <v>410.30675590643415</v>
      </c>
      <c r="C14" s="2">
        <f>'10B'!K43</f>
        <v>530.40651345373192</v>
      </c>
      <c r="D14" s="2">
        <f>'10B'!L43</f>
        <v>597.05972017160161</v>
      </c>
      <c r="E14" s="3">
        <f t="shared" si="1"/>
        <v>0.68016928245452057</v>
      </c>
      <c r="G14" s="3">
        <f>AVERAGE('9B'!$J13:$J43) + Calibration!$C$11</f>
        <v>399.92114213226984</v>
      </c>
      <c r="H14" s="3">
        <f>'9B'!K43</f>
        <v>607.06760405285797</v>
      </c>
      <c r="I14" s="3">
        <f>'9B'!L43</f>
        <v>595.04583303546019</v>
      </c>
      <c r="J14" s="3">
        <f t="shared" si="2"/>
        <v>1.1731469175700198</v>
      </c>
      <c r="L14" s="3">
        <f>AVERAGE('8B'!$J13:$J43) + Calibration!$C$11</f>
        <v>396.06769851207974</v>
      </c>
      <c r="M14" s="3">
        <f>'8B'!K43</f>
        <v>696.71329525295255</v>
      </c>
      <c r="N14" s="3">
        <f>'8B'!L43</f>
        <v>589.70282623183084</v>
      </c>
      <c r="O14" s="3">
        <f t="shared" si="3"/>
        <v>1.7026670493303722</v>
      </c>
      <c r="Q14" s="3">
        <f>AVERAGE('7B'!$J157:$J187) + Calibration!$C$11</f>
        <v>402.20428770952981</v>
      </c>
      <c r="R14" s="3">
        <f>'7B'!K187</f>
        <v>799.62493376178634</v>
      </c>
      <c r="S14" s="3">
        <f>'7B'!L187</f>
        <v>583.49672787699728</v>
      </c>
      <c r="T14" s="3">
        <f t="shared" si="4"/>
        <v>2.2507398947206063</v>
      </c>
    </row>
    <row r="15" spans="1:20" x14ac:dyDescent="0.25">
      <c r="A15" s="3">
        <f t="shared" si="0"/>
        <v>3.5000000000000018</v>
      </c>
      <c r="B15" s="3">
        <f>AVERAGE('10B'!$J14:$J44) + Calibration!$C$11</f>
        <v>409.99149315727868</v>
      </c>
      <c r="C15" s="2">
        <f>'10B'!K44</f>
        <v>544.31567046260739</v>
      </c>
      <c r="D15" s="2">
        <f>'10B'!L44</f>
        <v>599.03255663862501</v>
      </c>
      <c r="E15" s="3">
        <f t="shared" si="1"/>
        <v>0.76072742493321444</v>
      </c>
      <c r="G15" s="3">
        <f>AVERAGE('9B'!$J14:$J44) + Calibration!$C$11</f>
        <v>399.89905343045626</v>
      </c>
      <c r="H15" s="3">
        <f>'9B'!K44</f>
        <v>574.94796209619267</v>
      </c>
      <c r="I15" s="3">
        <f>'9B'!L44</f>
        <v>595.95003279576724</v>
      </c>
      <c r="J15" s="3">
        <f t="shared" si="2"/>
        <v>0.9913666191601711</v>
      </c>
      <c r="L15" s="3">
        <f>AVERAGE('8B'!$J14:$J44) + Calibration!$C$11</f>
        <v>395.70022637791664</v>
      </c>
      <c r="M15" s="3">
        <f>'8B'!K44</f>
        <v>661.77962744062995</v>
      </c>
      <c r="N15" s="3">
        <f>'8B'!L44</f>
        <v>589.94946726644912</v>
      </c>
      <c r="O15" s="3">
        <f t="shared" si="3"/>
        <v>1.5069059171537547</v>
      </c>
      <c r="Q15" s="3">
        <f>AVERAGE('7B'!$J158:$J188) + Calibration!$C$11</f>
        <v>402.29063366801955</v>
      </c>
      <c r="R15" s="3">
        <f>'7B'!K188</f>
        <v>779.20337652617093</v>
      </c>
      <c r="S15" s="3">
        <f>'7B'!L188</f>
        <v>583.29124437146868</v>
      </c>
      <c r="T15" s="3">
        <f t="shared" si="4"/>
        <v>2.1345960649157214</v>
      </c>
    </row>
    <row r="16" spans="1:20" x14ac:dyDescent="0.25">
      <c r="A16" s="3">
        <f t="shared" si="0"/>
        <v>3.5833333333333353</v>
      </c>
      <c r="B16" s="3">
        <f>AVERAGE('10B'!$J15:$J45) + Calibration!$C$11</f>
        <v>410.13406419025932</v>
      </c>
      <c r="C16" s="2">
        <f>'10B'!K45</f>
        <v>546.04426412059263</v>
      </c>
      <c r="D16" s="2">
        <f>'10B'!L45</f>
        <v>598.16946097742186</v>
      </c>
      <c r="E16" s="3">
        <f t="shared" si="1"/>
        <v>0.76970965681141934</v>
      </c>
      <c r="G16" s="3">
        <f>AVERAGE('9B'!$J15:$J45) + Calibration!$C$11</f>
        <v>399.63800730863647</v>
      </c>
      <c r="H16" s="3">
        <f>'9B'!K45</f>
        <v>579.04830685249146</v>
      </c>
      <c r="I16" s="3">
        <f>'9B'!L45</f>
        <v>596.15556973128162</v>
      </c>
      <c r="J16" s="3">
        <f t="shared" si="2"/>
        <v>1.0160667864598873</v>
      </c>
      <c r="L16" s="3">
        <f>AVERAGE('8B'!$J15:$J45) + Calibration!$C$11</f>
        <v>395.60183254775842</v>
      </c>
      <c r="M16" s="3">
        <f>'8B'!K45</f>
        <v>653.73966497834328</v>
      </c>
      <c r="N16" s="3">
        <f>'8B'!L45</f>
        <v>588.18217184493915</v>
      </c>
      <c r="O16" s="3">
        <f t="shared" si="3"/>
        <v>1.461929880995223</v>
      </c>
      <c r="Q16" s="3">
        <f>AVERAGE('7B'!$J159:$J189) + Calibration!$C$11</f>
        <v>402.27858459152367</v>
      </c>
      <c r="R16" s="3">
        <f>'7B'!K189</f>
        <v>763.36464267669464</v>
      </c>
      <c r="S16" s="3">
        <f>'7B'!L189</f>
        <v>584.15434003267183</v>
      </c>
      <c r="T16" s="3">
        <f t="shared" si="4"/>
        <v>2.0449637039058954</v>
      </c>
    </row>
    <row r="17" spans="1:20" x14ac:dyDescent="0.25">
      <c r="A17" s="3">
        <f t="shared" si="0"/>
        <v>3.6666666666666687</v>
      </c>
      <c r="B17" s="3">
        <f>AVERAGE('10B'!$J16:$J46) + Calibration!$C$11</f>
        <v>409.92723469577521</v>
      </c>
      <c r="C17" s="2">
        <f>'10B'!K46</f>
        <v>539.33087669125212</v>
      </c>
      <c r="D17" s="2">
        <f>'10B'!L46</f>
        <v>598.16946097742186</v>
      </c>
      <c r="E17" s="3">
        <f t="shared" si="1"/>
        <v>0.73286061621233922</v>
      </c>
      <c r="G17" s="3">
        <f>AVERAGE('9B'!$J16:$J46) + Calibration!$C$11</f>
        <v>399.37696118681657</v>
      </c>
      <c r="H17" s="3">
        <f>'9B'!K46</f>
        <v>577.52074863692974</v>
      </c>
      <c r="I17" s="3">
        <f>'9B'!L46</f>
        <v>595.25136586097585</v>
      </c>
      <c r="J17" s="3">
        <f t="shared" si="2"/>
        <v>1.0088940607224428</v>
      </c>
      <c r="L17" s="3">
        <f>AVERAGE('8B'!$J16:$J46) + Calibration!$C$11</f>
        <v>395.30865829961198</v>
      </c>
      <c r="M17" s="3">
        <f>'8B'!K46</f>
        <v>712.15006273719791</v>
      </c>
      <c r="N17" s="3">
        <f>'8B'!L46</f>
        <v>587.93553081032087</v>
      </c>
      <c r="O17" s="3">
        <f t="shared" si="3"/>
        <v>1.7943898897824564</v>
      </c>
      <c r="Q17" s="3">
        <f>AVERAGE('7B'!$J160:$J190) + Calibration!$C$11</f>
        <v>402.38701905102243</v>
      </c>
      <c r="R17" s="3">
        <f>'7B'!K190</f>
        <v>732.3303806578931</v>
      </c>
      <c r="S17" s="3">
        <f>'7B'!L190</f>
        <v>585.26402740850619</v>
      </c>
      <c r="T17" s="3">
        <f t="shared" si="4"/>
        <v>1.8685911120711249</v>
      </c>
    </row>
    <row r="18" spans="1:20" x14ac:dyDescent="0.25">
      <c r="A18" s="3">
        <f t="shared" si="0"/>
        <v>3.7500000000000022</v>
      </c>
      <c r="B18" s="3">
        <f>AVERAGE('10B'!$J17:$J47) + Calibration!$C$11</f>
        <v>409.9694034514423</v>
      </c>
      <c r="C18" s="2">
        <f>'10B'!K47</f>
        <v>536.51689907541788</v>
      </c>
      <c r="D18" s="2">
        <f>'10B'!L47</f>
        <v>597.2652571071161</v>
      </c>
      <c r="E18" s="3">
        <f t="shared" si="1"/>
        <v>0.71668520447327666</v>
      </c>
      <c r="G18" s="3">
        <f>AVERAGE('9B'!$J17:$J47) + Calibration!$C$11</f>
        <v>399.34483306048992</v>
      </c>
      <c r="H18" s="3">
        <f>'9B'!K47</f>
        <v>571.00834439020468</v>
      </c>
      <c r="I18" s="3">
        <f>'9B'!L47</f>
        <v>596.60764495144156</v>
      </c>
      <c r="J18" s="3">
        <f t="shared" si="2"/>
        <v>0.97219386374508665</v>
      </c>
      <c r="L18" s="3">
        <f>AVERAGE('8B'!$J17:$J47) + Calibration!$C$11</f>
        <v>395.10183000995517</v>
      </c>
      <c r="M18" s="3">
        <f>'8B'!K47</f>
        <v>714.72284927793498</v>
      </c>
      <c r="N18" s="3">
        <f>'8B'!L47</f>
        <v>588.83973057062781</v>
      </c>
      <c r="O18" s="3">
        <f t="shared" si="3"/>
        <v>1.8101318751394575</v>
      </c>
      <c r="Q18" s="3">
        <f>AVERAGE('7B'!$J161:$J191) + Calibration!$C$11</f>
        <v>402.28862401603686</v>
      </c>
      <c r="R18" s="3">
        <f>'7B'!K191</f>
        <v>676.97515158996998</v>
      </c>
      <c r="S18" s="3">
        <f>'7B'!L191</f>
        <v>585.71615194865308</v>
      </c>
      <c r="T18" s="3">
        <f t="shared" si="4"/>
        <v>1.5556512533866451</v>
      </c>
    </row>
    <row r="19" spans="1:20" x14ac:dyDescent="0.25">
      <c r="A19" s="3">
        <f t="shared" si="0"/>
        <v>3.8333333333333357</v>
      </c>
      <c r="B19" s="3">
        <f>AVERAGE('10B'!$J18:$J48) + Calibration!$C$11</f>
        <v>409.89309812229311</v>
      </c>
      <c r="C19" s="2">
        <f>'10B'!K48</f>
        <v>532.37629818681432</v>
      </c>
      <c r="D19" s="2">
        <f>'10B'!L48</f>
        <v>597.71733232727604</v>
      </c>
      <c r="E19" s="3">
        <f t="shared" si="1"/>
        <v>0.69366759768694741</v>
      </c>
      <c r="G19" s="3">
        <f>AVERAGE('9B'!$J18:$J48) + Calibration!$C$11</f>
        <v>399.00748040469358</v>
      </c>
      <c r="H19" s="3">
        <f>'9B'!K48</f>
        <v>589.05810228768371</v>
      </c>
      <c r="I19" s="3">
        <f>'9B'!L48</f>
        <v>597.71733232727604</v>
      </c>
      <c r="J19" s="3">
        <f t="shared" si="2"/>
        <v>1.0763268615698991</v>
      </c>
      <c r="L19" s="3">
        <f>AVERAGE('8B'!$J18:$J48) + Calibration!$C$11</f>
        <v>395.09178938061473</v>
      </c>
      <c r="M19" s="3">
        <f>'8B'!K48</f>
        <v>633.76032622027833</v>
      </c>
      <c r="N19" s="3">
        <f>'8B'!L48</f>
        <v>587.48345148016199</v>
      </c>
      <c r="O19" s="3">
        <f t="shared" si="3"/>
        <v>1.3516680696276462</v>
      </c>
      <c r="Q19" s="3">
        <f>AVERAGE('7B'!$J162:$J192) + Calibration!$C$11</f>
        <v>402.30067309253275</v>
      </c>
      <c r="R19" s="3">
        <f>'7B'!K192</f>
        <v>670.46279558306787</v>
      </c>
      <c r="S19" s="3">
        <f>'7B'!L192</f>
        <v>587.48345148016199</v>
      </c>
      <c r="T19" s="3">
        <f t="shared" si="4"/>
        <v>1.5187011377940323</v>
      </c>
    </row>
    <row r="20" spans="1:20" x14ac:dyDescent="0.25">
      <c r="A20" s="3">
        <f t="shared" si="0"/>
        <v>3.9166666666666692</v>
      </c>
      <c r="B20" s="3">
        <f>AVERAGE('10B'!$J19:$J49) + Calibration!$C$11</f>
        <v>410.00153258179176</v>
      </c>
      <c r="C20" s="2">
        <f>'10B'!K49</f>
        <v>534.74809752495071</v>
      </c>
      <c r="D20" s="2">
        <f>'10B'!L49</f>
        <v>597.2652571071161</v>
      </c>
      <c r="E20" s="3">
        <f t="shared" si="1"/>
        <v>0.70648586890476828</v>
      </c>
      <c r="G20" s="3">
        <f>AVERAGE('9B'!$J19:$J49) + Calibration!$C$11</f>
        <v>399.03960973584753</v>
      </c>
      <c r="H20" s="3">
        <f>'9B'!K49</f>
        <v>577.52074863692974</v>
      </c>
      <c r="I20" s="3">
        <f>'9B'!L49</f>
        <v>597.92286515279159</v>
      </c>
      <c r="J20" s="3">
        <f t="shared" si="2"/>
        <v>1.0108046065805412</v>
      </c>
      <c r="L20" s="3">
        <f>AVERAGE('8B'!$J19:$J49) + Calibration!$C$11</f>
        <v>394.84279213448622</v>
      </c>
      <c r="M20" s="3">
        <f>'8B'!K49</f>
        <v>644.81530174082297</v>
      </c>
      <c r="N20" s="3">
        <f>'8B'!L49</f>
        <v>590.81256703765121</v>
      </c>
      <c r="O20" s="3">
        <f t="shared" si="3"/>
        <v>1.4156866422094065</v>
      </c>
      <c r="Q20" s="3">
        <f>AVERAGE('7B'!$J163:$J193) + Calibration!$C$11</f>
        <v>402.30067309253269</v>
      </c>
      <c r="R20" s="3">
        <f>'7B'!K193</f>
        <v>776.38939891033658</v>
      </c>
      <c r="S20" s="3">
        <f>'7B'!L193</f>
        <v>587.27796797463327</v>
      </c>
      <c r="T20" s="3">
        <f t="shared" si="4"/>
        <v>2.1186026134450469</v>
      </c>
    </row>
    <row r="21" spans="1:20" x14ac:dyDescent="0.25">
      <c r="A21" s="3">
        <f t="shared" si="0"/>
        <v>4.0000000000000027</v>
      </c>
      <c r="B21" s="3">
        <f>AVERAGE('10B'!$J20:$J50) + Calibration!$C$11</f>
        <v>409.81679158831656</v>
      </c>
      <c r="C21" s="2">
        <f>'10B'!K50</f>
        <v>539.08968561615495</v>
      </c>
      <c r="D21" s="2">
        <f>'10B'!L50</f>
        <v>599.6901646843005</v>
      </c>
      <c r="E21" s="3">
        <f t="shared" si="1"/>
        <v>0.73212014218352162</v>
      </c>
      <c r="G21" s="3">
        <f>AVERAGE('9B'!$J20:$J50) + Calibration!$C$11</f>
        <v>398.75647511301872</v>
      </c>
      <c r="H21" s="3">
        <f>'9B'!K50</f>
        <v>591.87207990351806</v>
      </c>
      <c r="I21" s="3">
        <f>'9B'!L50</f>
        <v>597.2652571071161</v>
      </c>
      <c r="J21" s="3">
        <f t="shared" si="2"/>
        <v>1.0936849917402693</v>
      </c>
      <c r="L21" s="3">
        <f>AVERAGE('8B'!$J20:$J50) + Calibration!$C$11</f>
        <v>394.58174601266649</v>
      </c>
      <c r="M21" s="3">
        <f>'8B'!K50</f>
        <v>633.11712054012719</v>
      </c>
      <c r="N21" s="3">
        <f>'8B'!L50</f>
        <v>589.94946726644912</v>
      </c>
      <c r="O21" s="3">
        <f t="shared" si="3"/>
        <v>1.3509139222738902</v>
      </c>
      <c r="Q21" s="3">
        <f>AVERAGE('7B'!$J164:$J194) + Calibration!$C$11</f>
        <v>402.43119605304037</v>
      </c>
      <c r="R21" s="3">
        <f>'7B'!K194</f>
        <v>703.46689057477488</v>
      </c>
      <c r="S21" s="3">
        <f>'7B'!L194</f>
        <v>586.82584343448639</v>
      </c>
      <c r="T21" s="3">
        <f t="shared" si="4"/>
        <v>1.7048763171350247</v>
      </c>
    </row>
    <row r="22" spans="1:20" x14ac:dyDescent="0.25">
      <c r="A22" s="3">
        <f t="shared" si="0"/>
        <v>4.0833333333333357</v>
      </c>
      <c r="B22" s="3">
        <f>AVERAGE('10B'!$J21:$J51) + Calibration!$C$11</f>
        <v>409.77462283264947</v>
      </c>
      <c r="C22" s="2">
        <f>'10B'!K51</f>
        <v>545.40105442045638</v>
      </c>
      <c r="D22" s="2">
        <f>'10B'!L51</f>
        <v>598.37494448295047</v>
      </c>
      <c r="E22" s="3">
        <f t="shared" si="1"/>
        <v>0.76810257188584419</v>
      </c>
      <c r="G22" s="3">
        <f>AVERAGE('9B'!$J21:$J51) + Calibration!$C$11</f>
        <v>398.64804065352007</v>
      </c>
      <c r="H22" s="3">
        <f>'9B'!K51</f>
        <v>575.7921549789445</v>
      </c>
      <c r="I22" s="3">
        <f>'9B'!L51</f>
        <v>596.36105323681022</v>
      </c>
      <c r="J22" s="3">
        <f t="shared" si="2"/>
        <v>1.0032325426162065</v>
      </c>
      <c r="L22" s="3">
        <f>AVERAGE('8B'!$J21:$J51) + Calibration!$C$11</f>
        <v>394.49339160702141</v>
      </c>
      <c r="M22" s="3">
        <f>'8B'!K51</f>
        <v>676.09075081473634</v>
      </c>
      <c r="N22" s="3">
        <f>'8B'!L51</f>
        <v>587.73004319479332</v>
      </c>
      <c r="O22" s="3">
        <f t="shared" si="3"/>
        <v>1.5947898452498486</v>
      </c>
      <c r="Q22" s="3">
        <f>AVERAGE('7B'!$J165:$J195) + Calibration!$C$11</f>
        <v>402.71232242951834</v>
      </c>
      <c r="R22" s="3">
        <f>'7B'!K195</f>
        <v>758.82207140287505</v>
      </c>
      <c r="S22" s="3">
        <f>'7B'!L195</f>
        <v>583.29124437146868</v>
      </c>
      <c r="T22" s="3">
        <f t="shared" si="4"/>
        <v>2.0167810275460236</v>
      </c>
    </row>
    <row r="23" spans="1:20" x14ac:dyDescent="0.25">
      <c r="A23" s="3">
        <f t="shared" si="0"/>
        <v>4.1666666666666687</v>
      </c>
      <c r="B23" s="3">
        <f>AVERAGE('10B'!$J22:$J52) + Calibration!$C$11</f>
        <v>409.76458220330898</v>
      </c>
      <c r="C23" s="2">
        <f>'10B'!K52</f>
        <v>567.75219251665783</v>
      </c>
      <c r="D23" s="2">
        <f>'10B'!L52</f>
        <v>599.93675639893183</v>
      </c>
      <c r="E23" s="3">
        <f t="shared" si="1"/>
        <v>0.89474218548039608</v>
      </c>
      <c r="G23" s="3">
        <f>AVERAGE('9B'!$J22:$J52) + Calibration!$C$11</f>
        <v>398.67012915452909</v>
      </c>
      <c r="H23" s="3">
        <f>'9B'!K52</f>
        <v>547.3708391535389</v>
      </c>
      <c r="I23" s="3">
        <f>'9B'!L52</f>
        <v>595.70344108113579</v>
      </c>
      <c r="J23" s="3">
        <f t="shared" si="2"/>
        <v>0.84214703914512545</v>
      </c>
      <c r="L23" s="3">
        <f>AVERAGE('8B'!$J22:$J52) + Calibration!$C$11</f>
        <v>394.56969673536611</v>
      </c>
      <c r="M23" s="3">
        <f>'8B'!K52</f>
        <v>696.95448632804971</v>
      </c>
      <c r="N23" s="3">
        <f>'8B'!L52</f>
        <v>588.38765535046775</v>
      </c>
      <c r="O23" s="3">
        <f t="shared" si="3"/>
        <v>1.7125167407720916</v>
      </c>
      <c r="Q23" s="3">
        <f>AVERAGE('7B'!$J166:$J196) + Calibration!$C$11</f>
        <v>402.96132067966965</v>
      </c>
      <c r="R23" s="3">
        <f>'7B'!K196</f>
        <v>800.91135316205896</v>
      </c>
      <c r="S23" s="3">
        <f>'7B'!L196</f>
        <v>583.29124437146868</v>
      </c>
      <c r="T23" s="3">
        <f t="shared" si="4"/>
        <v>2.253738005588422</v>
      </c>
    </row>
    <row r="24" spans="1:20" x14ac:dyDescent="0.25">
      <c r="A24" s="3">
        <f t="shared" si="0"/>
        <v>4.2500000000000018</v>
      </c>
      <c r="B24" s="3">
        <f>AVERAGE('10B'!$J23:$J53) + Calibration!$C$11</f>
        <v>409.54771308350723</v>
      </c>
      <c r="C24" s="2">
        <f>'10B'!K53</f>
        <v>552.35563292489417</v>
      </c>
      <c r="D24" s="2">
        <f>'10B'!L53</f>
        <v>602.36166808611529</v>
      </c>
      <c r="E24" s="3">
        <f t="shared" si="1"/>
        <v>0.80877399214636747</v>
      </c>
      <c r="G24" s="3">
        <f>AVERAGE('9B'!$J23:$J53) + Calibration!$C$11</f>
        <v>398.73639485836065</v>
      </c>
      <c r="H24" s="3">
        <f>'9B'!K53</f>
        <v>559.06902035423468</v>
      </c>
      <c r="I24" s="3">
        <f>'9B'!L53</f>
        <v>595.49795757560719</v>
      </c>
      <c r="J24" s="3">
        <f t="shared" si="2"/>
        <v>0.90802287252437253</v>
      </c>
      <c r="L24" s="3">
        <f>AVERAGE('8B'!$J23:$J53) + Calibration!$C$11</f>
        <v>394.3869653938736</v>
      </c>
      <c r="M24" s="3">
        <f>'8B'!K53</f>
        <v>694.34149591481616</v>
      </c>
      <c r="N24" s="3">
        <f>'8B'!L53</f>
        <v>588.59313885599647</v>
      </c>
      <c r="O24" s="3">
        <f t="shared" si="3"/>
        <v>1.6987532861010552</v>
      </c>
      <c r="Q24" s="3">
        <f>AVERAGE('7B'!$J167:$J197) + Calibration!$C$11</f>
        <v>403.27658342882512</v>
      </c>
      <c r="R24" s="3">
        <f>'7B'!K197</f>
        <v>729.71739024465955</v>
      </c>
      <c r="S24" s="3">
        <f>'7B'!L197</f>
        <v>585.26402740850619</v>
      </c>
      <c r="T24" s="3">
        <f t="shared" si="4"/>
        <v>1.8487548507194853</v>
      </c>
    </row>
    <row r="25" spans="1:20" x14ac:dyDescent="0.25">
      <c r="A25" s="3">
        <f t="shared" si="0"/>
        <v>4.3333333333333348</v>
      </c>
      <c r="B25" s="3">
        <f>AVERAGE('10B'!$J24:$J54) + Calibration!$C$11</f>
        <v>409.48345562602657</v>
      </c>
      <c r="C25" s="2">
        <f>'10B'!K54</f>
        <v>570.16415150745286</v>
      </c>
      <c r="D25" s="2">
        <f>'10B'!L54</f>
        <v>603.01923092180277</v>
      </c>
      <c r="E25" s="3">
        <f t="shared" si="1"/>
        <v>0.90999412366775234</v>
      </c>
      <c r="G25" s="3">
        <f>AVERAGE('9B'!$J24:$J54) + Calibration!$C$11</f>
        <v>398.90908657453537</v>
      </c>
      <c r="H25" s="3">
        <f>'9B'!K54</f>
        <v>568.8375764745067</v>
      </c>
      <c r="I25" s="3">
        <f>'9B'!L54</f>
        <v>596.36105323681022</v>
      </c>
      <c r="J25" s="3">
        <f t="shared" si="2"/>
        <v>0.96236779660713223</v>
      </c>
      <c r="L25" s="3">
        <f>AVERAGE('8B'!$J24:$J54) + Calibration!$C$11</f>
        <v>394.23435373155252</v>
      </c>
      <c r="M25" s="3">
        <f>'8B'!K54</f>
        <v>719.30562442425116</v>
      </c>
      <c r="N25" s="3">
        <f>'8B'!L54</f>
        <v>587.73004319479332</v>
      </c>
      <c r="O25" s="3">
        <f t="shared" si="3"/>
        <v>1.8409986618545582</v>
      </c>
      <c r="Q25" s="3">
        <f>AVERAGE('7B'!$J168:$J198) + Calibration!$C$11</f>
        <v>403.34084088630578</v>
      </c>
      <c r="R25" s="3">
        <f>'7B'!K198</f>
        <v>707.3662521484581</v>
      </c>
      <c r="S25" s="3">
        <f>'7B'!L198</f>
        <v>586.62035581895896</v>
      </c>
      <c r="T25" s="3">
        <f t="shared" si="4"/>
        <v>1.7218081872037165</v>
      </c>
    </row>
    <row r="26" spans="1:20" x14ac:dyDescent="0.25">
      <c r="A26" s="3">
        <f t="shared" si="0"/>
        <v>4.4166666666666679</v>
      </c>
      <c r="B26" s="3">
        <f>AVERAGE('10B'!$J25:$J55) + Calibration!$C$11</f>
        <v>409.15815224753055</v>
      </c>
      <c r="C26" s="2">
        <f>'10B'!K55</f>
        <v>546.48643837830525</v>
      </c>
      <c r="D26" s="2">
        <f>'10B'!L55</f>
        <v>600.38883572909072</v>
      </c>
      <c r="E26" s="3">
        <f t="shared" si="1"/>
        <v>0.77774080269473245</v>
      </c>
      <c r="G26" s="3">
        <f>AVERAGE('9B'!$J25:$J55) + Calibration!$C$11</f>
        <v>399.34282461333453</v>
      </c>
      <c r="H26" s="3">
        <f>'9B'!K55</f>
        <v>562.12418904516619</v>
      </c>
      <c r="I26" s="3">
        <f>'9B'!L55</f>
        <v>596.60764495144156</v>
      </c>
      <c r="J26" s="3">
        <f t="shared" si="2"/>
        <v>0.92189098549148507</v>
      </c>
      <c r="L26" s="3">
        <f>AVERAGE('8B'!$J25:$J55) + Calibration!$C$11</f>
        <v>394.28857035888819</v>
      </c>
      <c r="M26" s="3">
        <f>'8B'!K55</f>
        <v>672.39237644365392</v>
      </c>
      <c r="N26" s="3">
        <f>'8B'!L55</f>
        <v>592.16884612811691</v>
      </c>
      <c r="O26" s="3">
        <f t="shared" si="3"/>
        <v>1.5750045636690984</v>
      </c>
      <c r="Q26" s="3">
        <f>AVERAGE('7B'!$J169:$J199) + Calibration!$C$11</f>
        <v>403.45931617594948</v>
      </c>
      <c r="R26" s="3">
        <f>'7B'!K199</f>
        <v>681.07554860607695</v>
      </c>
      <c r="S26" s="3">
        <f>'7B'!L199</f>
        <v>586.16823127881196</v>
      </c>
      <c r="T26" s="3">
        <f t="shared" si="4"/>
        <v>1.5722432539912796</v>
      </c>
    </row>
    <row r="27" spans="1:20" x14ac:dyDescent="0.25">
      <c r="A27" s="3">
        <f t="shared" si="0"/>
        <v>4.5000000000000009</v>
      </c>
      <c r="B27" s="3">
        <f>AVERAGE('10B'!$J26:$J56) + Calibration!$C$11</f>
        <v>409.15815224753055</v>
      </c>
      <c r="C27" s="2">
        <f>'10B'!K56</f>
        <v>532.81852068435001</v>
      </c>
      <c r="D27" s="2">
        <f>'10B'!L56</f>
        <v>602.60825980074651</v>
      </c>
      <c r="E27" s="3">
        <f t="shared" si="1"/>
        <v>0.70033433693326885</v>
      </c>
      <c r="G27" s="3">
        <f>AVERAGE('9B'!$J26:$J56) + Calibration!$C$11</f>
        <v>399.56973295684497</v>
      </c>
      <c r="H27" s="3">
        <f>'9B'!K56</f>
        <v>563.85278270315143</v>
      </c>
      <c r="I27" s="3">
        <f>'9B'!L56</f>
        <v>593.27853350395128</v>
      </c>
      <c r="J27" s="3">
        <f t="shared" si="2"/>
        <v>0.93039558403254841</v>
      </c>
      <c r="L27" s="3">
        <f>AVERAGE('8B'!$J26:$J56) + Calibration!$C$11</f>
        <v>394.3206984852149</v>
      </c>
      <c r="M27" s="3">
        <f>'8B'!K56</f>
        <v>662.18164204568393</v>
      </c>
      <c r="N27" s="3">
        <f>'8B'!L56</f>
        <v>591.26464225781103</v>
      </c>
      <c r="O27" s="3">
        <f t="shared" si="3"/>
        <v>1.5169954502811094</v>
      </c>
      <c r="Q27" s="3">
        <f>AVERAGE('7B'!$J170:$J200) + Calibration!$C$11</f>
        <v>403.60991959191978</v>
      </c>
      <c r="R27" s="3">
        <f>'7B'!K200</f>
        <v>668.05078835244967</v>
      </c>
      <c r="S27" s="3">
        <f>'7B'!L200</f>
        <v>585.51066844312447</v>
      </c>
      <c r="T27" s="3">
        <f t="shared" si="4"/>
        <v>1.4976263035807151</v>
      </c>
    </row>
    <row r="28" spans="1:20" x14ac:dyDescent="0.25">
      <c r="A28" s="3">
        <f t="shared" si="0"/>
        <v>4.5833333333333339</v>
      </c>
      <c r="B28" s="3">
        <f>AVERAGE('10B'!$J27:$J57) + Calibration!$C$11</f>
        <v>409.00554058520942</v>
      </c>
      <c r="C28" s="2">
        <f>'10B'!K57</f>
        <v>556.25499449857739</v>
      </c>
      <c r="D28" s="2">
        <f>'10B'!L57</f>
        <v>601.25193139029386</v>
      </c>
      <c r="E28" s="3">
        <f t="shared" si="1"/>
        <v>0.83392803995155906</v>
      </c>
      <c r="G28" s="3">
        <f>AVERAGE('9B'!$J27:$J57) + Calibration!$C$11</f>
        <v>399.86290840981871</v>
      </c>
      <c r="H28" s="3">
        <f>'9B'!K57</f>
        <v>563.20957300301518</v>
      </c>
      <c r="I28" s="3">
        <f>'9B'!L57</f>
        <v>591.71676679795803</v>
      </c>
      <c r="J28" s="3">
        <f t="shared" si="2"/>
        <v>0.92509248908299313</v>
      </c>
      <c r="L28" s="3">
        <f>AVERAGE('8B'!$J27:$J57) + Calibration!$C$11</f>
        <v>394.23435252672527</v>
      </c>
      <c r="M28" s="3">
        <f>'8B'!K57</f>
        <v>660.89522666539642</v>
      </c>
      <c r="N28" s="3">
        <f>'8B'!L57</f>
        <v>589.70282623183084</v>
      </c>
      <c r="O28" s="3">
        <f t="shared" si="3"/>
        <v>1.5101990139336137</v>
      </c>
      <c r="Q28" s="3">
        <f>AVERAGE('7B'!$J171:$J201) + Calibration!$C$11</f>
        <v>403.42718825042732</v>
      </c>
      <c r="R28" s="3">
        <f>'7B'!K201</f>
        <v>668.49301486997058</v>
      </c>
      <c r="S28" s="3">
        <f>'7B'!L201</f>
        <v>587.27796797463327</v>
      </c>
      <c r="T28" s="3">
        <f t="shared" si="4"/>
        <v>1.5011656707468981</v>
      </c>
    </row>
    <row r="29" spans="1:20" x14ac:dyDescent="0.25">
      <c r="A29" s="3">
        <f t="shared" si="0"/>
        <v>4.666666666666667</v>
      </c>
      <c r="B29" s="3">
        <f>AVERAGE('10B'!$J28:$J58) + Calibration!$C$11</f>
        <v>409.03766991636337</v>
      </c>
      <c r="C29" s="2">
        <f>'10B'!K58</f>
        <v>567.10898281652146</v>
      </c>
      <c r="D29" s="2">
        <f>'10B'!L58</f>
        <v>600.59431923461932</v>
      </c>
      <c r="E29" s="3">
        <f t="shared" si="1"/>
        <v>0.89521622414269064</v>
      </c>
      <c r="G29" s="3">
        <f>AVERAGE('9B'!$J28:$J58) + Calibration!$C$11</f>
        <v>400.35086307595355</v>
      </c>
      <c r="H29" s="3">
        <f>'9B'!K58</f>
        <v>562.32517222778154</v>
      </c>
      <c r="I29" s="3">
        <f>'9B'!L58</f>
        <v>594.14162916515443</v>
      </c>
      <c r="J29" s="3">
        <f t="shared" si="2"/>
        <v>0.91732033337767827</v>
      </c>
      <c r="L29" s="3">
        <f>AVERAGE('8B'!$J28:$J58) + Calibration!$C$11</f>
        <v>394.24439315606566</v>
      </c>
      <c r="M29" s="3">
        <f>'8B'!K58</f>
        <v>652.21205450297339</v>
      </c>
      <c r="N29" s="3">
        <f>'8B'!L58</f>
        <v>589.49734272630224</v>
      </c>
      <c r="O29" s="3">
        <f t="shared" si="3"/>
        <v>1.4609661393004607</v>
      </c>
      <c r="Q29" s="3">
        <f>AVERAGE('7B'!$J172:$J202) + Calibration!$C$11</f>
        <v>403.43923732692315</v>
      </c>
      <c r="R29" s="3">
        <f>'7B'!K202</f>
        <v>667.20659546969785</v>
      </c>
      <c r="S29" s="3">
        <f>'7B'!L202</f>
        <v>586.82584343448639</v>
      </c>
      <c r="T29" s="3">
        <f t="shared" si="4"/>
        <v>1.4938119642101828</v>
      </c>
    </row>
    <row r="30" spans="1:20" x14ac:dyDescent="0.25">
      <c r="A30" s="3">
        <f t="shared" si="0"/>
        <v>4.75</v>
      </c>
      <c r="B30" s="3">
        <f>AVERAGE('10B'!$J29:$J59) + Calibration!$C$11</f>
        <v>408.67822875955812</v>
      </c>
      <c r="C30" s="2">
        <f>'10B'!K59</f>
        <v>567.10898281652146</v>
      </c>
      <c r="D30" s="2">
        <f>'10B'!L59</f>
        <v>598.82701970311052</v>
      </c>
      <c r="E30" s="3">
        <f t="shared" si="1"/>
        <v>0.89725187216315039</v>
      </c>
      <c r="G30" s="3">
        <f>AVERAGE('9B'!$J29:$J59) + Calibration!$C$11</f>
        <v>400.53359441744601</v>
      </c>
      <c r="H30" s="3">
        <f>'9B'!K59</f>
        <v>562.32517222778154</v>
      </c>
      <c r="I30" s="3">
        <f>'9B'!L59</f>
        <v>595.25136586097585</v>
      </c>
      <c r="J30" s="3">
        <f t="shared" si="2"/>
        <v>0.91628545830413011</v>
      </c>
      <c r="L30" s="3">
        <f>AVERAGE('8B'!$J29:$J59) + Calibration!$C$11</f>
        <v>394.02752403626386</v>
      </c>
      <c r="M30" s="3">
        <f>'8B'!K59</f>
        <v>655.02603211880773</v>
      </c>
      <c r="N30" s="3">
        <f>'8B'!L59</f>
        <v>588.18217184493915</v>
      </c>
      <c r="O30" s="3">
        <f t="shared" si="3"/>
        <v>1.4781309437222798</v>
      </c>
      <c r="Q30" s="3">
        <f>AVERAGE('7B'!$J173:$J203) + Calibration!$C$11</f>
        <v>403.14606187394935</v>
      </c>
      <c r="R30" s="3">
        <f>'7B'!K203</f>
        <v>668.05078835244967</v>
      </c>
      <c r="S30" s="3">
        <f>'7B'!L203</f>
        <v>585.51066844312447</v>
      </c>
      <c r="T30" s="3">
        <f t="shared" si="4"/>
        <v>1.5002533011503705</v>
      </c>
    </row>
    <row r="31" spans="1:20" x14ac:dyDescent="0.25">
      <c r="A31" s="3">
        <f t="shared" si="0"/>
        <v>4.833333333333333</v>
      </c>
      <c r="B31" s="3">
        <f>AVERAGE('10B'!$J30:$J60) + Calibration!$C$11</f>
        <v>408.06175937926645</v>
      </c>
      <c r="C31" s="2">
        <f>'10B'!K60</f>
        <v>554.72743226303055</v>
      </c>
      <c r="D31" s="2">
        <f>'10B'!L60</f>
        <v>597.92286515279159</v>
      </c>
      <c r="E31" s="3">
        <f t="shared" si="1"/>
        <v>0.8306218723778247</v>
      </c>
      <c r="G31" s="3">
        <f>AVERAGE('9B'!$J30:$J60) + Calibration!$C$11</f>
        <v>400.57576317311316</v>
      </c>
      <c r="H31" s="3">
        <f>'9B'!K60</f>
        <v>574.50573557867187</v>
      </c>
      <c r="I31" s="3">
        <f>'9B'!L60</f>
        <v>596.15556973128162</v>
      </c>
      <c r="J31" s="3">
        <f t="shared" si="2"/>
        <v>0.98502966987117957</v>
      </c>
      <c r="L31" s="3">
        <f>AVERAGE('8B'!$J30:$J60) + Calibration!$C$11</f>
        <v>393.92913020610564</v>
      </c>
      <c r="M31" s="3">
        <f>'8B'!K60</f>
        <v>667.84980516983421</v>
      </c>
      <c r="N31" s="3">
        <f>'8B'!L60</f>
        <v>588.59313885599647</v>
      </c>
      <c r="O31" s="3">
        <f t="shared" si="3"/>
        <v>1.551313947208957</v>
      </c>
      <c r="Q31" s="3">
        <f>AVERAGE('7B'!$J174:$J204) + Calibration!$C$11</f>
        <v>402.62597807746505</v>
      </c>
      <c r="R31" s="3">
        <f>'7B'!K204</f>
        <v>805.49412830837514</v>
      </c>
      <c r="S31" s="3">
        <f>'7B'!L204</f>
        <v>586.62035581895896</v>
      </c>
      <c r="T31" s="3">
        <f t="shared" si="4"/>
        <v>2.281591122766621</v>
      </c>
    </row>
    <row r="32" spans="1:20" x14ac:dyDescent="0.25">
      <c r="A32" s="3">
        <f t="shared" si="0"/>
        <v>4.9166666666666661</v>
      </c>
      <c r="B32" s="3">
        <f>AVERAGE('10B'!$J31:$J61) + Calibration!$C$11</f>
        <v>407.35693579413447</v>
      </c>
      <c r="C32" s="2">
        <f>'10B'!K61</f>
        <v>539.08968561615495</v>
      </c>
      <c r="D32" s="2">
        <f>'10B'!L61</f>
        <v>601.25193139029386</v>
      </c>
      <c r="E32" s="3">
        <f t="shared" si="1"/>
        <v>0.74605121402445784</v>
      </c>
      <c r="G32" s="3">
        <f>AVERAGE('9B'!$J31:$J61) + Calibration!$C$11</f>
        <v>400.48941721462347</v>
      </c>
      <c r="H32" s="3">
        <f>'9B'!K61</f>
        <v>559.06902035423468</v>
      </c>
      <c r="I32" s="3">
        <f>'9B'!L61</f>
        <v>597.2652571071161</v>
      </c>
      <c r="J32" s="3">
        <f t="shared" si="2"/>
        <v>0.89809485949140333</v>
      </c>
      <c r="L32" s="3">
        <f>AVERAGE('8B'!$J31:$J61) + Calibration!$C$11</f>
        <v>393.76647891846682</v>
      </c>
      <c r="M32" s="3">
        <f>'8B'!K61</f>
        <v>682.40217187884616</v>
      </c>
      <c r="N32" s="3">
        <f>'8B'!L61</f>
        <v>587.48345148016199</v>
      </c>
      <c r="O32" s="3">
        <f t="shared" si="3"/>
        <v>1.6346505287016022</v>
      </c>
      <c r="Q32" s="3">
        <f>AVERAGE('7B'!$J175:$J205) + Calibration!$C$11</f>
        <v>402.37698103214115</v>
      </c>
      <c r="R32" s="3">
        <f>'7B'!K205</f>
        <v>814.17730047079817</v>
      </c>
      <c r="S32" s="3">
        <f>'7B'!L205</f>
        <v>585.71615194865308</v>
      </c>
      <c r="T32" s="3">
        <f t="shared" si="4"/>
        <v>2.3321772958353137</v>
      </c>
    </row>
    <row r="33" spans="1:20" x14ac:dyDescent="0.25">
      <c r="A33" s="3">
        <f t="shared" si="0"/>
        <v>4.9999999999999991</v>
      </c>
      <c r="B33" s="3">
        <f>AVERAGE('10B'!$J32:$J62) + Calibration!$C$11</f>
        <v>406.67420071001141</v>
      </c>
      <c r="C33" s="2">
        <f>'10B'!K62</f>
        <v>539.33087669125212</v>
      </c>
      <c r="D33" s="2">
        <f>'10B'!L62</f>
        <v>600.59431923461932</v>
      </c>
      <c r="E33" s="3">
        <f t="shared" si="1"/>
        <v>0.75128374909023676</v>
      </c>
      <c r="G33" s="3">
        <f>AVERAGE('9B'!$J32:$J62) + Calibration!$C$11</f>
        <v>400.42315130998736</v>
      </c>
      <c r="H33" s="3">
        <f>'9B'!K62</f>
        <v>571.00834439020468</v>
      </c>
      <c r="I33" s="3">
        <f>'9B'!L62</f>
        <v>597.05972017160161</v>
      </c>
      <c r="J33" s="3">
        <f t="shared" si="2"/>
        <v>0.96608694925169603</v>
      </c>
      <c r="L33" s="3">
        <f>AVERAGE('8B'!$J32:$J62) + Calibration!$C$11</f>
        <v>393.59177875513666</v>
      </c>
      <c r="M33" s="3">
        <f>'8B'!K62</f>
        <v>636.57430383611256</v>
      </c>
      <c r="N33" s="3">
        <f>'8B'!L62</f>
        <v>587.27796797463327</v>
      </c>
      <c r="O33" s="3">
        <f t="shared" si="3"/>
        <v>1.3760997782882991</v>
      </c>
      <c r="Q33" s="3">
        <f>AVERAGE('7B'!$J176:$J206) + Calibration!$C$11</f>
        <v>402.1159349103213</v>
      </c>
      <c r="R33" s="3">
        <f>'7B'!K206</f>
        <v>783.1027863396771</v>
      </c>
      <c r="S33" s="3">
        <f>'7B'!L206</f>
        <v>586.82584343448639</v>
      </c>
      <c r="T33" s="3">
        <f t="shared" si="4"/>
        <v>2.1576692464117508</v>
      </c>
    </row>
    <row r="34" spans="1:20" x14ac:dyDescent="0.25">
      <c r="A34" s="3">
        <f t="shared" si="0"/>
        <v>5.0833333333333321</v>
      </c>
      <c r="B34" s="3">
        <f>AVERAGE('10B'!$J33:$J63) + Calibration!$C$11</f>
        <v>406.33885650137046</v>
      </c>
      <c r="C34" s="2">
        <f>'10B'!K63</f>
        <v>545.60203760307172</v>
      </c>
      <c r="D34" s="2">
        <f>'10B'!L63</f>
        <v>600.79985206013498</v>
      </c>
      <c r="E34" s="3">
        <f t="shared" si="1"/>
        <v>0.78869882751407216</v>
      </c>
      <c r="G34" s="3">
        <f>AVERAGE('9B'!$J33:$J63) + Calibration!$C$11</f>
        <v>400.36893468265174</v>
      </c>
      <c r="H34" s="3">
        <f>'9B'!K63</f>
        <v>562.76739472531722</v>
      </c>
      <c r="I34" s="3">
        <f>'9B'!L63</f>
        <v>595.95003279576724</v>
      </c>
      <c r="J34" s="3">
        <f t="shared" si="2"/>
        <v>0.91972245652068108</v>
      </c>
      <c r="L34" s="3">
        <f>AVERAGE('8B'!$J33:$J63) + Calibration!$C$11</f>
        <v>393.41908703896195</v>
      </c>
      <c r="M34" s="3">
        <f>'8B'!K63</f>
        <v>650.92568736250894</v>
      </c>
      <c r="N34" s="3">
        <f>'8B'!L63</f>
        <v>587.48345148016199</v>
      </c>
      <c r="O34" s="3">
        <f t="shared" si="3"/>
        <v>1.4583549804452605</v>
      </c>
      <c r="Q34" s="3">
        <f>AVERAGE('7B'!$J177:$J207) + Calibration!$C$11</f>
        <v>401.83280028749249</v>
      </c>
      <c r="R34" s="3">
        <f>'7B'!K207</f>
        <v>698.0398702858987</v>
      </c>
      <c r="S34" s="3">
        <f>'7B'!L207</f>
        <v>585.71615194865308</v>
      </c>
      <c r="T34" s="3">
        <f t="shared" si="4"/>
        <v>1.6775300331428935</v>
      </c>
    </row>
    <row r="35" spans="1:20" x14ac:dyDescent="0.25">
      <c r="A35" s="3">
        <f t="shared" si="0"/>
        <v>5.1666666666666652</v>
      </c>
      <c r="B35" s="3">
        <f>AVERAGE('10B'!$J34:$J64) + Calibration!$C$11</f>
        <v>406.1219873815686</v>
      </c>
      <c r="C35" s="2">
        <f>'10B'!K64</f>
        <v>542.78805998723749</v>
      </c>
      <c r="D35" s="2">
        <f>'10B'!L64</f>
        <v>600.14224401445938</v>
      </c>
      <c r="E35" s="3">
        <f t="shared" si="1"/>
        <v>0.77399044293213659</v>
      </c>
      <c r="G35" s="3">
        <f>AVERAGE('9B'!$J34:$J64) + Calibration!$C$11</f>
        <v>400.08780850697832</v>
      </c>
      <c r="H35" s="3">
        <f>'9B'!K64</f>
        <v>594.68605751935229</v>
      </c>
      <c r="I35" s="3">
        <f>'9B'!L64</f>
        <v>595.95003279576724</v>
      </c>
      <c r="J35" s="3">
        <f t="shared" si="2"/>
        <v>1.1020817535416465</v>
      </c>
      <c r="L35" s="3">
        <f>AVERAGE('8B'!$J34:$J64) + Calibration!$C$11</f>
        <v>393.31065257946335</v>
      </c>
      <c r="M35" s="3">
        <f>'8B'!K64</f>
        <v>689.11551106836362</v>
      </c>
      <c r="N35" s="3">
        <f>'8B'!L64</f>
        <v>588.83973057062781</v>
      </c>
      <c r="O35" s="3">
        <f t="shared" si="3"/>
        <v>1.675252160819064</v>
      </c>
      <c r="Q35" s="3">
        <f>AVERAGE('7B'!$J178:$J208) + Calibration!$C$11</f>
        <v>401.2785787126989</v>
      </c>
      <c r="R35" s="3">
        <f>'7B'!K208</f>
        <v>841.51313585870878</v>
      </c>
      <c r="S35" s="3">
        <f>'7B'!L208</f>
        <v>583.29124437146868</v>
      </c>
      <c r="T35" s="3">
        <f t="shared" si="4"/>
        <v>2.493210885357215</v>
      </c>
    </row>
    <row r="36" spans="1:20" x14ac:dyDescent="0.25">
      <c r="A36" s="3">
        <f t="shared" ref="A36:A68" si="5">1/12+A35</f>
        <v>5.2499999999999982</v>
      </c>
      <c r="B36" s="3">
        <f>AVERAGE('10B'!$J35:$J65) + Calibration!$C$11</f>
        <v>405.85090183523562</v>
      </c>
      <c r="C36" s="2">
        <f>'10B'!K65</f>
        <v>545.20007123784092</v>
      </c>
      <c r="D36" s="2">
        <f>'10B'!L65</f>
        <v>599.03255663862501</v>
      </c>
      <c r="E36" s="3">
        <f t="shared" si="1"/>
        <v>0.78918581101944985</v>
      </c>
      <c r="G36" s="3">
        <f>AVERAGE('9B'!$J35:$J65) + Calibration!$C$11</f>
        <v>399.90306751350312</v>
      </c>
      <c r="H36" s="3">
        <f>'9B'!K65</f>
        <v>580.77694875029977</v>
      </c>
      <c r="I36" s="3">
        <f>'9B'!L65</f>
        <v>595.49795757560719</v>
      </c>
      <c r="J36" s="3">
        <f t="shared" si="2"/>
        <v>1.0243555901197088</v>
      </c>
      <c r="L36" s="3">
        <f>AVERAGE('8B'!$J35:$J65) + Calibration!$C$11</f>
        <v>393.27852465394113</v>
      </c>
      <c r="M36" s="3">
        <f>'8B'!K65</f>
        <v>653.73966497834328</v>
      </c>
      <c r="N36" s="3">
        <f>'8B'!L65</f>
        <v>589.49734272630224</v>
      </c>
      <c r="O36" s="3">
        <f t="shared" si="3"/>
        <v>1.4750876316462709</v>
      </c>
      <c r="Q36" s="3">
        <f>AVERAGE('7B'!$J179:$J209) + Calibration!$C$11</f>
        <v>401.00749316636598</v>
      </c>
      <c r="R36" s="3">
        <f>'7B'!K209</f>
        <v>822.41825013568564</v>
      </c>
      <c r="S36" s="3">
        <f>'7B'!L209</f>
        <v>586.37376410432751</v>
      </c>
      <c r="T36" s="3">
        <f t="shared" si="4"/>
        <v>2.3866047529159866</v>
      </c>
    </row>
    <row r="37" spans="1:20" x14ac:dyDescent="0.25">
      <c r="A37" s="3">
        <f t="shared" si="5"/>
        <v>5.3333333333333313</v>
      </c>
      <c r="B37" s="3">
        <f>AVERAGE('10B'!$J36:$J66) + Calibration!$C$11</f>
        <v>405.26455233491987</v>
      </c>
      <c r="C37" s="2">
        <f>'10B'!K66</f>
        <v>541.7026760293885</v>
      </c>
      <c r="D37" s="2">
        <f>'10B'!L66</f>
        <v>598.37494448295047</v>
      </c>
      <c r="E37" s="3">
        <f t="shared" si="1"/>
        <v>0.7726994840614968</v>
      </c>
      <c r="G37" s="3">
        <f>AVERAGE('9B'!$J36:$J66) + Calibration!$C$11</f>
        <v>399.78258397750869</v>
      </c>
      <c r="H37" s="3">
        <f>'9B'!K66</f>
        <v>583.18890774109491</v>
      </c>
      <c r="I37" s="3">
        <f>'9B'!L66</f>
        <v>595.25136586097585</v>
      </c>
      <c r="J37" s="3">
        <f t="shared" si="2"/>
        <v>1.0386977474352672</v>
      </c>
      <c r="L37" s="3">
        <f>AVERAGE('8B'!$J36:$J66) + Calibration!$C$11</f>
        <v>393.30061315495016</v>
      </c>
      <c r="M37" s="3">
        <f>'8B'!K66</f>
        <v>680.6735782208608</v>
      </c>
      <c r="N37" s="3">
        <f>'8B'!L66</f>
        <v>590.60703010213672</v>
      </c>
      <c r="O37" s="3">
        <f t="shared" si="3"/>
        <v>1.6274992342822288</v>
      </c>
      <c r="Q37" s="3">
        <f>AVERAGE('7B'!$J180:$J210) + Calibration!$C$11</f>
        <v>400.62797195570704</v>
      </c>
      <c r="R37" s="3">
        <f>'7B'!K210</f>
        <v>675.64857655702372</v>
      </c>
      <c r="S37" s="3">
        <f>'7B'!L210</f>
        <v>589.29185922077352</v>
      </c>
      <c r="T37" s="3">
        <f t="shared" si="4"/>
        <v>1.5575432549746626</v>
      </c>
    </row>
    <row r="38" spans="1:20" x14ac:dyDescent="0.25">
      <c r="A38" s="3">
        <f t="shared" si="5"/>
        <v>5.4166666666666643</v>
      </c>
      <c r="B38" s="3">
        <f>AVERAGE('10B'!$J37:$J67) + Calibration!$C$11</f>
        <v>404.66816320928655</v>
      </c>
      <c r="C38" s="2">
        <f>'10B'!K67</f>
        <v>553.44101688274304</v>
      </c>
      <c r="D38" s="2">
        <f>'10B'!L67</f>
        <v>595.95003279576724</v>
      </c>
      <c r="E38" s="3">
        <f t="shared" si="1"/>
        <v>0.84255561541775204</v>
      </c>
      <c r="G38" s="3">
        <f>AVERAGE('9B'!$J37:$J67) + Calibration!$C$11</f>
        <v>399.77254435219095</v>
      </c>
      <c r="H38" s="3">
        <f>'9B'!K67</f>
        <v>586.20391677936766</v>
      </c>
      <c r="I38" s="3">
        <f>'9B'!L67</f>
        <v>594.84034541993276</v>
      </c>
      <c r="J38" s="3">
        <f t="shared" si="2"/>
        <v>1.055829715233737</v>
      </c>
      <c r="L38" s="3">
        <f>AVERAGE('8B'!$J37:$J67) + Calibration!$C$11</f>
        <v>393.29057252560972</v>
      </c>
      <c r="M38" s="3">
        <f>'8B'!K67</f>
        <v>665.03582755399998</v>
      </c>
      <c r="N38" s="3">
        <f>'8B'!L67</f>
        <v>589.29185922077352</v>
      </c>
      <c r="O38" s="3">
        <f t="shared" si="3"/>
        <v>1.5389937406850296</v>
      </c>
      <c r="Q38" s="3">
        <f>AVERAGE('7B'!$J181:$J211) + Calibration!$C$11</f>
        <v>400.11993603089132</v>
      </c>
      <c r="R38" s="3">
        <f>'7B'!K211</f>
        <v>648.51367611190551</v>
      </c>
      <c r="S38" s="3">
        <f>'7B'!L211</f>
        <v>585.05854390297759</v>
      </c>
      <c r="T38" s="3">
        <f t="shared" si="4"/>
        <v>1.4067454873134293</v>
      </c>
    </row>
    <row r="39" spans="1:20" x14ac:dyDescent="0.25">
      <c r="A39" s="3">
        <f t="shared" si="5"/>
        <v>5.4999999999999973</v>
      </c>
      <c r="B39" s="3">
        <f>AVERAGE('10B'!$J38:$J68) + Calibration!$C$11</f>
        <v>403.92116966366001</v>
      </c>
      <c r="C39" s="2">
        <f>'10B'!K68</f>
        <v>547.3708391535389</v>
      </c>
      <c r="D39" s="2">
        <f>'10B'!L68</f>
        <v>594.14162916515443</v>
      </c>
      <c r="E39" s="3">
        <f t="shared" si="1"/>
        <v>0.81240845741794232</v>
      </c>
      <c r="G39" s="3">
        <f>AVERAGE('9B'!$J38:$J68) + Calibration!$C$11</f>
        <v>399.8147131078581</v>
      </c>
      <c r="H39" s="3">
        <f>'9B'!K68</f>
        <v>582.10352378324592</v>
      </c>
      <c r="I39" s="3">
        <f>'9B'!L68</f>
        <v>598.16946097742186</v>
      </c>
      <c r="J39" s="3">
        <f t="shared" si="2"/>
        <v>1.0323688580948029</v>
      </c>
      <c r="L39" s="3">
        <f>AVERAGE('8B'!$J38:$J68) + Calibration!$C$11</f>
        <v>393.40904661042595</v>
      </c>
      <c r="M39" s="3">
        <f>'8B'!K68</f>
        <v>675.00536685688746</v>
      </c>
      <c r="N39" s="3">
        <f>'8B'!L68</f>
        <v>589.29185922077352</v>
      </c>
      <c r="O39" s="3">
        <f t="shared" si="3"/>
        <v>1.5947839612285595</v>
      </c>
      <c r="Q39" s="3">
        <f>AVERAGE('7B'!$J182:$J212) + Calibration!$C$11</f>
        <v>399.78459302707768</v>
      </c>
      <c r="R39" s="3">
        <f>'7B'!K212</f>
        <v>717.57703076626581</v>
      </c>
      <c r="S39" s="3">
        <f>'7B'!L212</f>
        <v>587.07243514911784</v>
      </c>
      <c r="T39" s="3">
        <f t="shared" si="4"/>
        <v>1.7997759426068043</v>
      </c>
    </row>
    <row r="40" spans="1:20" x14ac:dyDescent="0.25">
      <c r="A40" s="3">
        <f t="shared" si="5"/>
        <v>5.5833333333333304</v>
      </c>
      <c r="B40" s="3">
        <f>AVERAGE('10B'!$J39:$J69) + Calibration!$C$11</f>
        <v>403.70430074466276</v>
      </c>
      <c r="C40" s="2">
        <f>'10B'!K69</f>
        <v>541.05946632925213</v>
      </c>
      <c r="D40" s="2">
        <f>'10B'!L69</f>
        <v>596.60764495144156</v>
      </c>
      <c r="E40" s="3">
        <f t="shared" si="1"/>
        <v>0.77789303096885443</v>
      </c>
      <c r="G40" s="3">
        <f>AVERAGE('9B'!$J39:$J69) + Calibration!$C$11</f>
        <v>399.7062786483595</v>
      </c>
      <c r="H40" s="3">
        <f>'9B'!K69</f>
        <v>593.80165674411876</v>
      </c>
      <c r="I40" s="3">
        <f>'9B'!L69</f>
        <v>594.84034541993276</v>
      </c>
      <c r="J40" s="3">
        <f t="shared" si="2"/>
        <v>1.0992338098196421</v>
      </c>
      <c r="L40" s="3">
        <f>AVERAGE('8B'!$J39:$J69) + Calibration!$C$11</f>
        <v>393.47330386710212</v>
      </c>
      <c r="M40" s="3">
        <f>'8B'!K69</f>
        <v>685.41713267729585</v>
      </c>
      <c r="N40" s="3">
        <f>'8B'!L69</f>
        <v>589.49734272630224</v>
      </c>
      <c r="O40" s="3">
        <f t="shared" si="3"/>
        <v>1.6533857237859402</v>
      </c>
      <c r="Q40" s="3">
        <f>AVERAGE('7B'!$J183:$J213) + Calibration!$C$11</f>
        <v>399.54563560707135</v>
      </c>
      <c r="R40" s="3">
        <f>'7B'!K213</f>
        <v>771.40460513898131</v>
      </c>
      <c r="S40" s="3">
        <f>'7B'!L213</f>
        <v>585.71615194865308</v>
      </c>
      <c r="T40" s="3">
        <f t="shared" si="4"/>
        <v>2.1059746801003216</v>
      </c>
    </row>
    <row r="41" spans="1:20" x14ac:dyDescent="0.25">
      <c r="A41" s="3">
        <f t="shared" si="5"/>
        <v>5.6666666666666634</v>
      </c>
      <c r="B41" s="3">
        <f>AVERAGE('10B'!$J40:$J70) + Calibration!$C$11</f>
        <v>403.50952032667442</v>
      </c>
      <c r="C41" s="2">
        <f>'10B'!K70</f>
        <v>554.28520976549487</v>
      </c>
      <c r="D41" s="2">
        <f>'10B'!L70</f>
        <v>596.36105323681022</v>
      </c>
      <c r="E41" s="3">
        <f t="shared" si="1"/>
        <v>0.85389841404801048</v>
      </c>
      <c r="G41" s="3">
        <f>AVERAGE('9B'!$J40:$J70) + Calibration!$C$11</f>
        <v>399.40306377087251</v>
      </c>
      <c r="H41" s="3">
        <f>'9B'!K70</f>
        <v>569.92296043235569</v>
      </c>
      <c r="I41" s="3">
        <f>'9B'!L70</f>
        <v>596.60764495144156</v>
      </c>
      <c r="J41" s="3">
        <f t="shared" si="2"/>
        <v>0.96571715151701076</v>
      </c>
      <c r="L41" s="3">
        <f>AVERAGE('8B'!$J40:$J70) + Calibration!$C$11</f>
        <v>393.54960919625131</v>
      </c>
      <c r="M41" s="3">
        <f>'8B'!K70</f>
        <v>657.63902655202651</v>
      </c>
      <c r="N41" s="3">
        <f>'8B'!L70</f>
        <v>589.49734272630224</v>
      </c>
      <c r="O41" s="3">
        <f t="shared" si="3"/>
        <v>1.4956359044769076</v>
      </c>
      <c r="Q41" s="3">
        <f>AVERAGE('7B'!$J184:$J214) + Calibration!$C$11</f>
        <v>399.06772056625431</v>
      </c>
      <c r="R41" s="3">
        <f>'7B'!K214</f>
        <v>780.7309829815556</v>
      </c>
      <c r="S41" s="3">
        <f>'7B'!L214</f>
        <v>585.96274366328441</v>
      </c>
      <c r="T41" s="3">
        <f t="shared" si="4"/>
        <v>2.1615000116385144</v>
      </c>
    </row>
    <row r="42" spans="1:20" x14ac:dyDescent="0.25">
      <c r="A42" s="3">
        <f t="shared" si="5"/>
        <v>5.7499999999999964</v>
      </c>
      <c r="B42" s="3">
        <f>AVERAGE('10B'!$J41:$J71) + Calibration!$C$11</f>
        <v>403.17417732286083</v>
      </c>
      <c r="C42" s="2">
        <f>'10B'!K71</f>
        <v>554.28520976549487</v>
      </c>
      <c r="D42" s="2">
        <f>'10B'!L71</f>
        <v>597.2652571071161</v>
      </c>
      <c r="E42" s="3">
        <f t="shared" si="1"/>
        <v>0.85579758532810402</v>
      </c>
      <c r="G42" s="3">
        <f>AVERAGE('9B'!$J41:$J71) + Calibration!$C$11</f>
        <v>399.12193739439459</v>
      </c>
      <c r="H42" s="3">
        <f>'9B'!K71</f>
        <v>579.49052935002715</v>
      </c>
      <c r="I42" s="3">
        <f>'9B'!L71</f>
        <v>595.70344108113579</v>
      </c>
      <c r="J42" s="3">
        <f t="shared" si="2"/>
        <v>1.0214939503061062</v>
      </c>
      <c r="L42" s="3">
        <f>AVERAGE('8B'!$J41:$J71) + Calibration!$C$11</f>
        <v>393.71226028308553</v>
      </c>
      <c r="M42" s="3">
        <f>'8B'!K71</f>
        <v>681.51777110361263</v>
      </c>
      <c r="N42" s="3">
        <f>'8B'!L71</f>
        <v>587.93553081032087</v>
      </c>
      <c r="O42" s="3">
        <f t="shared" si="3"/>
        <v>1.6299489006392185</v>
      </c>
      <c r="Q42" s="3">
        <f>AVERAGE('7B'!$J185:$J215) + Calibration!$C$11</f>
        <v>398.71028886062714</v>
      </c>
      <c r="R42" s="3">
        <f>'7B'!K215</f>
        <v>860.60811806137804</v>
      </c>
      <c r="S42" s="3">
        <f>'7B'!L215</f>
        <v>589.04526750614218</v>
      </c>
      <c r="T42" s="3">
        <f t="shared" si="4"/>
        <v>2.6158979957228414</v>
      </c>
    </row>
    <row r="43" spans="1:20" x14ac:dyDescent="0.25">
      <c r="A43" s="3">
        <f t="shared" si="5"/>
        <v>5.8333333333333295</v>
      </c>
      <c r="B43" s="3">
        <f>AVERAGE('10B'!$J42:$J72) + Calibration!$C$11</f>
        <v>402.64204545390345</v>
      </c>
      <c r="C43" s="2">
        <f>'10B'!K72</f>
        <v>563.65179550055086</v>
      </c>
      <c r="D43" s="2">
        <f>'10B'!L72</f>
        <v>596.60764495144156</v>
      </c>
      <c r="E43" s="3">
        <f t="shared" si="1"/>
        <v>0.9118576789322913</v>
      </c>
      <c r="G43" s="3">
        <f>AVERAGE('9B'!$J42:$J72) + Calibration!$C$11</f>
        <v>398.70827940944906</v>
      </c>
      <c r="H43" s="3">
        <f>'9B'!K72</f>
        <v>558.42581065409831</v>
      </c>
      <c r="I43" s="3">
        <f>'9B'!L72</f>
        <v>595.95003279576724</v>
      </c>
      <c r="J43" s="3">
        <f t="shared" si="2"/>
        <v>0.90453936661194223</v>
      </c>
      <c r="L43" s="3">
        <f>AVERAGE('8B'!$J42:$J72) + Calibration!$C$11</f>
        <v>393.58173712177336</v>
      </c>
      <c r="M43" s="3">
        <f>'8B'!K72</f>
        <v>666.32219469446443</v>
      </c>
      <c r="N43" s="3">
        <f>'8B'!L72</f>
        <v>585.96274366328441</v>
      </c>
      <c r="O43" s="3">
        <f t="shared" si="3"/>
        <v>1.5446299402434458</v>
      </c>
      <c r="Q43" s="3">
        <f>AVERAGE('7B'!$J186:$J216) + Calibration!$C$11</f>
        <v>398.10385910565333</v>
      </c>
      <c r="R43" s="3">
        <f>'7B'!K216</f>
        <v>781.37419268169185</v>
      </c>
      <c r="S43" s="3">
        <f>'7B'!L216</f>
        <v>589.70282623183084</v>
      </c>
      <c r="T43" s="3">
        <f t="shared" si="4"/>
        <v>2.1706014491482573</v>
      </c>
    </row>
    <row r="44" spans="1:20" x14ac:dyDescent="0.25">
      <c r="A44" s="3">
        <f t="shared" si="5"/>
        <v>5.9166666666666625</v>
      </c>
      <c r="B44" s="3">
        <f>AVERAGE('10B'!$J43:$J73) + Calibration!$C$11</f>
        <v>402.34887120575706</v>
      </c>
      <c r="C44" s="2">
        <f>'10B'!K73</f>
        <v>549.94362569427597</v>
      </c>
      <c r="D44" s="2">
        <f>'10B'!L73</f>
        <v>597.05972017160161</v>
      </c>
      <c r="E44" s="3">
        <f t="shared" si="1"/>
        <v>0.83588360463568467</v>
      </c>
      <c r="G44" s="3">
        <f>AVERAGE('9B'!$J43:$J73) + Calibration!$C$11</f>
        <v>398.84884199527443</v>
      </c>
      <c r="H44" s="3">
        <f>'9B'!K73</f>
        <v>642.44349838270125</v>
      </c>
      <c r="I44" s="3">
        <f>'9B'!L73</f>
        <v>596.81312845697028</v>
      </c>
      <c r="J44" s="3">
        <f t="shared" si="2"/>
        <v>1.3795665039501948</v>
      </c>
      <c r="L44" s="3">
        <f>AVERAGE('8B'!$J43:$J73) + Calibration!$C$11</f>
        <v>393.46326323776157</v>
      </c>
      <c r="M44" s="3">
        <f>'8B'!K73</f>
        <v>703.46689057477488</v>
      </c>
      <c r="N44" s="3">
        <f>'8B'!L73</f>
        <v>587.73004319479332</v>
      </c>
      <c r="O44" s="3">
        <f t="shared" si="3"/>
        <v>1.7556650327214516</v>
      </c>
      <c r="Q44" s="3">
        <f>AVERAGE('7B'!$J187:$J217) + Calibration!$C$11</f>
        <v>397.62795231118707</v>
      </c>
      <c r="R44" s="3">
        <f>'7B'!K217</f>
        <v>806.33832119112697</v>
      </c>
      <c r="S44" s="3">
        <f>'7B'!L217</f>
        <v>589.70282623183084</v>
      </c>
      <c r="T44" s="3">
        <f t="shared" si="4"/>
        <v>2.3146777646350536</v>
      </c>
    </row>
    <row r="45" spans="1:20" x14ac:dyDescent="0.25">
      <c r="A45" s="3">
        <f t="shared" si="5"/>
        <v>5.9999999999999956</v>
      </c>
      <c r="B45" s="3">
        <f>AVERAGE('10B'!$J44:$J74) + Calibration!$C$11</f>
        <v>402.07778425379217</v>
      </c>
      <c r="C45" s="2">
        <f>'10B'!K74</f>
        <v>559.71218181454799</v>
      </c>
      <c r="D45" s="2">
        <f>'10B'!L74</f>
        <v>598.37494448295047</v>
      </c>
      <c r="E45" s="3">
        <f t="shared" si="1"/>
        <v>0.89274181121327589</v>
      </c>
      <c r="G45" s="3">
        <f>AVERAGE('9B'!$J44:$J74) + Calibration!$C$11</f>
        <v>399.08779961608525</v>
      </c>
      <c r="H45" s="3">
        <f>'9B'!K74</f>
        <v>612.25343326663688</v>
      </c>
      <c r="I45" s="3">
        <f>'9B'!L74</f>
        <v>593.48406632946694</v>
      </c>
      <c r="J45" s="3">
        <f t="shared" si="2"/>
        <v>1.2072357100884183</v>
      </c>
      <c r="L45" s="3">
        <f>AVERAGE('8B'!$J44:$J74) + Calibration!$C$11</f>
        <v>393.6259155294232</v>
      </c>
      <c r="M45" s="3">
        <f>'8B'!K74</f>
        <v>694.10030483971889</v>
      </c>
      <c r="N45" s="3">
        <f>'8B'!L74</f>
        <v>590.401546596608</v>
      </c>
      <c r="O45" s="3">
        <f t="shared" si="3"/>
        <v>1.7016974384203698</v>
      </c>
      <c r="Q45" s="3">
        <f>AVERAGE('7B'!$J188:$J218) + Calibration!$C$11</f>
        <v>397.33477806304057</v>
      </c>
      <c r="R45" s="3">
        <f>'7B'!K218</f>
        <v>800.50928629719692</v>
      </c>
      <c r="S45" s="3">
        <f>'7B'!L218</f>
        <v>591.71676679795803</v>
      </c>
      <c r="T45" s="3">
        <f t="shared" si="4"/>
        <v>2.283326141283708</v>
      </c>
    </row>
    <row r="46" spans="1:20" x14ac:dyDescent="0.25">
      <c r="A46" s="3">
        <f t="shared" si="5"/>
        <v>6.0833333333333286</v>
      </c>
      <c r="B46" s="3">
        <f>AVERAGE('10B'!$J45:$J75) + Calibration!$C$11</f>
        <v>401.78461000564573</v>
      </c>
      <c r="C46" s="2">
        <f>'10B'!K75</f>
        <v>539.97408237140326</v>
      </c>
      <c r="D46" s="2">
        <f>'10B'!L75</f>
        <v>599.6901646843005</v>
      </c>
      <c r="E46" s="3">
        <f t="shared" si="1"/>
        <v>0.78261801839833034</v>
      </c>
      <c r="G46" s="3">
        <f>AVERAGE('9B'!$J45:$J75) + Calibration!$C$11</f>
        <v>399.0556716905632</v>
      </c>
      <c r="H46" s="3">
        <f>'9B'!K75</f>
        <v>589.46007267289986</v>
      </c>
      <c r="I46" s="3">
        <f>'9B'!L75</f>
        <v>592.82645417379251</v>
      </c>
      <c r="J46" s="3">
        <f t="shared" si="2"/>
        <v>1.0783304432678484</v>
      </c>
      <c r="L46" s="3">
        <f>AVERAGE('8B'!$J45:$J75) + Calibration!$C$11</f>
        <v>393.73434998892179</v>
      </c>
      <c r="M46" s="3">
        <f>'8B'!K75</f>
        <v>738.60154558969805</v>
      </c>
      <c r="N46" s="3">
        <f>'8B'!L75</f>
        <v>589.29185922077352</v>
      </c>
      <c r="O46" s="3">
        <f t="shared" si="3"/>
        <v>1.9531102956765338</v>
      </c>
      <c r="Q46" s="3">
        <f>AVERAGE('7B'!$J189:$J219) + Calibration!$C$11</f>
        <v>397.20425510253295</v>
      </c>
      <c r="R46" s="3">
        <f>'7B'!K219</f>
        <v>802.43891137762057</v>
      </c>
      <c r="S46" s="3">
        <f>'7B'!L219</f>
        <v>590.81256703765121</v>
      </c>
      <c r="T46" s="3">
        <f t="shared" si="4"/>
        <v>2.2949935204971794</v>
      </c>
    </row>
    <row r="47" spans="1:20" x14ac:dyDescent="0.25">
      <c r="A47" s="3">
        <f t="shared" si="5"/>
        <v>6.1666666666666616</v>
      </c>
      <c r="B47" s="3">
        <f>AVERAGE('10B'!$J46:$J76) + Calibration!$C$11</f>
        <v>401.36091279699161</v>
      </c>
      <c r="C47" s="2">
        <f>'10B'!K76</f>
        <v>563.65179550055086</v>
      </c>
      <c r="D47" s="2">
        <f>'10B'!L76</f>
        <v>599.48463185878495</v>
      </c>
      <c r="E47" s="3">
        <f t="shared" si="1"/>
        <v>0.919113206318661</v>
      </c>
      <c r="G47" s="3">
        <f>AVERAGE('9B'!$J46:$J76) + Calibration!$C$11</f>
        <v>399.21832398222477</v>
      </c>
      <c r="H47" s="3">
        <f>'9B'!K76</f>
        <v>572.3349676629739</v>
      </c>
      <c r="I47" s="3">
        <f>'9B'!L76</f>
        <v>593.48406632946694</v>
      </c>
      <c r="J47" s="3">
        <f t="shared" si="2"/>
        <v>0.98042348892251674</v>
      </c>
      <c r="L47" s="3">
        <f>AVERAGE('8B'!$J46:$J76) + Calibration!$C$11</f>
        <v>393.81065531807099</v>
      </c>
      <c r="M47" s="3">
        <f>'8B'!K76</f>
        <v>681.51777110361263</v>
      </c>
      <c r="N47" s="3">
        <f>'8B'!L76</f>
        <v>587.73004319479332</v>
      </c>
      <c r="O47" s="3">
        <f t="shared" si="3"/>
        <v>1.6293916532166597</v>
      </c>
      <c r="Q47" s="3">
        <f>AVERAGE('7B'!$J190:$J220) + Calibration!$C$11</f>
        <v>396.76047763922071</v>
      </c>
      <c r="R47" s="3">
        <f>'7B'!K220</f>
        <v>806.33832119112697</v>
      </c>
      <c r="S47" s="3">
        <f>'7B'!L220</f>
        <v>589.70282623183084</v>
      </c>
      <c r="T47" s="3">
        <f t="shared" si="4"/>
        <v>2.3195905940797465</v>
      </c>
    </row>
    <row r="48" spans="1:20" x14ac:dyDescent="0.25">
      <c r="A48" s="3">
        <f t="shared" si="5"/>
        <v>6.2499999999999947</v>
      </c>
      <c r="B48" s="3">
        <f>AVERAGE('10B'!$J47:$J77) + Calibration!$C$11</f>
        <v>401.38300129800064</v>
      </c>
      <c r="C48" s="2">
        <f>'10B'!K77</f>
        <v>545.60203760307172</v>
      </c>
      <c r="D48" s="2">
        <f>'10B'!L77</f>
        <v>599.27914835325635</v>
      </c>
      <c r="E48" s="3">
        <f t="shared" si="1"/>
        <v>0.81676566583634824</v>
      </c>
      <c r="G48" s="3">
        <f>AVERAGE('9B'!$J47:$J77) + Calibration!$C$11</f>
        <v>399.05567148975859</v>
      </c>
      <c r="H48" s="3">
        <f>'9B'!K77</f>
        <v>570.80736120758922</v>
      </c>
      <c r="I48" s="3">
        <f>'9B'!L77</f>
        <v>597.92286515279159</v>
      </c>
      <c r="J48" s="3">
        <f t="shared" si="2"/>
        <v>0.97269325052319189</v>
      </c>
      <c r="L48" s="3">
        <f>AVERAGE('8B'!$J47:$J77) + Calibration!$C$11</f>
        <v>394.11387019555798</v>
      </c>
      <c r="M48" s="3">
        <f>'8B'!K77</f>
        <v>668.9351891276832</v>
      </c>
      <c r="N48" s="3">
        <f>'8B'!L77</f>
        <v>591.05915875228243</v>
      </c>
      <c r="O48" s="3">
        <f t="shared" si="3"/>
        <v>1.5564146266294803</v>
      </c>
      <c r="Q48" s="3">
        <f>AVERAGE('7B'!$J191:$J221) + Calibration!$C$11</f>
        <v>396.31669897108117</v>
      </c>
      <c r="R48" s="3">
        <f>'7B'!K221</f>
        <v>736.87295193171269</v>
      </c>
      <c r="S48" s="3">
        <f>'7B'!L221</f>
        <v>589.94946726644912</v>
      </c>
      <c r="T48" s="3">
        <f t="shared" si="4"/>
        <v>1.9286958353801</v>
      </c>
    </row>
    <row r="49" spans="1:20" x14ac:dyDescent="0.25">
      <c r="A49" s="3">
        <f t="shared" si="5"/>
        <v>6.3333333333333277</v>
      </c>
      <c r="B49" s="3">
        <f>AVERAGE('10B'!$J48:$J78) + Calibration!$C$11</f>
        <v>401.31874404132458</v>
      </c>
      <c r="C49" s="2">
        <f>'10B'!K78</f>
        <v>539.53185987386746</v>
      </c>
      <c r="D49" s="2">
        <f>'10B'!L78</f>
        <v>601.04644377476632</v>
      </c>
      <c r="E49" s="3">
        <f t="shared" si="1"/>
        <v>0.7827519200827846</v>
      </c>
      <c r="G49" s="3">
        <f>AVERAGE('9B'!$J48:$J78) + Calibration!$C$11</f>
        <v>398.96932573207346</v>
      </c>
      <c r="H49" s="3">
        <f>'9B'!K78</f>
        <v>615.75077621528101</v>
      </c>
      <c r="I49" s="3">
        <f>'9B'!L78</f>
        <v>596.60764495144156</v>
      </c>
      <c r="J49" s="3">
        <f t="shared" si="2"/>
        <v>1.2277134162118966</v>
      </c>
      <c r="L49" s="3">
        <f>AVERAGE('8B'!$J48:$J78) + Calibration!$C$11</f>
        <v>394.15804739838046</v>
      </c>
      <c r="M49" s="3">
        <f>'8B'!K78</f>
        <v>690.20094326603567</v>
      </c>
      <c r="N49" s="3">
        <f>'8B'!L78</f>
        <v>589.94946726644912</v>
      </c>
      <c r="O49" s="3">
        <f t="shared" si="3"/>
        <v>1.6766002544073575</v>
      </c>
      <c r="Q49" s="3">
        <f>AVERAGE('7B'!$J192:$J222) + Calibration!$C$11</f>
        <v>396.15404768344229</v>
      </c>
      <c r="R49" s="3">
        <f>'7B'!K222</f>
        <v>825.8754334316709</v>
      </c>
      <c r="S49" s="3">
        <f>'7B'!L222</f>
        <v>590.401546596608</v>
      </c>
      <c r="T49" s="3">
        <f t="shared" si="4"/>
        <v>2.433670912987711</v>
      </c>
    </row>
    <row r="50" spans="1:20" x14ac:dyDescent="0.25">
      <c r="A50" s="3">
        <f t="shared" si="5"/>
        <v>6.4166666666666607</v>
      </c>
      <c r="B50" s="3">
        <f>AVERAGE('10B'!$J49:$J79) + Calibration!$C$11</f>
        <v>401.15609174966301</v>
      </c>
      <c r="C50" s="2">
        <f>'10B'!K79</f>
        <v>531.93411990911648</v>
      </c>
      <c r="D50" s="2">
        <f>'10B'!L79</f>
        <v>602.60825980074651</v>
      </c>
      <c r="E50" s="3">
        <f t="shared" si="1"/>
        <v>0.74064427264977395</v>
      </c>
      <c r="G50" s="3">
        <f>AVERAGE('9B'!$J49:$J79) + Calibration!$C$11</f>
        <v>399.28458968605622</v>
      </c>
      <c r="H50" s="3">
        <f>'9B'!K79</f>
        <v>598.38448013025777</v>
      </c>
      <c r="I50" s="3">
        <f>'9B'!L79</f>
        <v>596.15556973128162</v>
      </c>
      <c r="J50" s="3">
        <f t="shared" si="2"/>
        <v>1.1275762115246102</v>
      </c>
      <c r="L50" s="3">
        <f>AVERAGE('8B'!$J49:$J79) + Calibration!$C$11</f>
        <v>394.29861118903312</v>
      </c>
      <c r="M50" s="3">
        <f>'8B'!K79</f>
        <v>674.12097010163916</v>
      </c>
      <c r="N50" s="3">
        <f>'8B'!L79</f>
        <v>590.401546596608</v>
      </c>
      <c r="O50" s="3">
        <f t="shared" si="3"/>
        <v>1.584737363032261</v>
      </c>
      <c r="Q50" s="3">
        <f>AVERAGE('7B'!$J193:$J223) + Calibration!$C$11</f>
        <v>396.05565264845677</v>
      </c>
      <c r="R50" s="3">
        <f>'7B'!K223</f>
        <v>840.86992615857241</v>
      </c>
      <c r="S50" s="3">
        <f>'7B'!L223</f>
        <v>590.60703010213672</v>
      </c>
      <c r="T50" s="3">
        <f t="shared" si="4"/>
        <v>2.5191475105164485</v>
      </c>
    </row>
    <row r="51" spans="1:20" x14ac:dyDescent="0.25">
      <c r="A51" s="3">
        <f t="shared" si="5"/>
        <v>6.4999999999999938</v>
      </c>
      <c r="B51" s="3">
        <f>AVERAGE('10B'!$J50:$J80) + Calibration!$C$11</f>
        <v>400.89504562784316</v>
      </c>
      <c r="C51" s="2">
        <f>'10B'!K80</f>
        <v>532.57728136942978</v>
      </c>
      <c r="D51" s="2">
        <f>'10B'!L80</f>
        <v>600.14224401445938</v>
      </c>
      <c r="E51" s="3">
        <f t="shared" si="1"/>
        <v>0.74576513413100742</v>
      </c>
      <c r="G51" s="3">
        <f>AVERAGE('9B'!$J50:$J80) + Calibration!$C$11</f>
        <v>399.36089481440081</v>
      </c>
      <c r="H51" s="3">
        <f>'9B'!K80</f>
        <v>603.57026110421384</v>
      </c>
      <c r="I51" s="3">
        <f>'9B'!L80</f>
        <v>596.60764495144156</v>
      </c>
      <c r="J51" s="3">
        <f t="shared" si="2"/>
        <v>1.1565130602793599</v>
      </c>
      <c r="L51" s="3">
        <f>AVERAGE('8B'!$J50:$J80) + Calibration!$C$11</f>
        <v>394.81869518632192</v>
      </c>
      <c r="M51" s="3">
        <f>'8B'!K80</f>
        <v>688.47234960805042</v>
      </c>
      <c r="N51" s="3">
        <f>'8B'!L80</f>
        <v>589.70282623183084</v>
      </c>
      <c r="O51" s="3">
        <f t="shared" si="3"/>
        <v>1.6630690977000129</v>
      </c>
      <c r="Q51" s="3">
        <f>AVERAGE('7B'!$J194:$J224) + Calibration!$C$11</f>
        <v>395.79661497379237</v>
      </c>
      <c r="R51" s="3">
        <f>'7B'!K224</f>
        <v>748.16911450736939</v>
      </c>
      <c r="S51" s="3">
        <f>'7B'!L224</f>
        <v>589.29185922077352</v>
      </c>
      <c r="T51" s="3">
        <f t="shared" si="4"/>
        <v>1.9956156037206885</v>
      </c>
    </row>
    <row r="52" spans="1:20" x14ac:dyDescent="0.25">
      <c r="A52" s="3">
        <f t="shared" si="5"/>
        <v>6.5833333333333268</v>
      </c>
      <c r="B52" s="3">
        <f>AVERAGE('10B'!$J51:$J81) + Calibration!$C$11</f>
        <v>400.87295712683419</v>
      </c>
      <c r="C52" s="2">
        <f>'10B'!K81</f>
        <v>534.10489184479968</v>
      </c>
      <c r="D52" s="2">
        <f>'10B'!L81</f>
        <v>600.38883572909072</v>
      </c>
      <c r="E52" s="3">
        <f t="shared" si="1"/>
        <v>0.75454165177192778</v>
      </c>
      <c r="G52" s="3">
        <f>AVERAGE('9B'!$J51:$J81) + Calibration!$C$11</f>
        <v>399.8488504845584</v>
      </c>
      <c r="H52" s="3">
        <f>'9B'!K81</f>
        <v>582.54569804095854</v>
      </c>
      <c r="I52" s="3">
        <f>'9B'!L81</f>
        <v>597.71733232727604</v>
      </c>
      <c r="J52" s="3">
        <f t="shared" si="2"/>
        <v>1.0346797216489099</v>
      </c>
      <c r="L52" s="3">
        <f>AVERAGE('8B'!$J51:$J81) + Calibration!$C$11</f>
        <v>395.08978193748226</v>
      </c>
      <c r="M52" s="3">
        <f>'8B'!K81</f>
        <v>703.46689057477488</v>
      </c>
      <c r="N52" s="3">
        <f>'8B'!L81</f>
        <v>590.81256703765121</v>
      </c>
      <c r="O52" s="3">
        <f t="shared" si="3"/>
        <v>1.7464534566160443</v>
      </c>
      <c r="Q52" s="3">
        <f>AVERAGE('7B'!$J195:$J225) + Calibration!$C$11</f>
        <v>395.6660920132847</v>
      </c>
      <c r="R52" s="3">
        <f>'7B'!K225</f>
        <v>851.72396271633943</v>
      </c>
      <c r="S52" s="3">
        <f>'7B'!L225</f>
        <v>589.29185922077352</v>
      </c>
      <c r="T52" s="3">
        <f t="shared" si="4"/>
        <v>2.5828241539261345</v>
      </c>
    </row>
    <row r="53" spans="1:20" x14ac:dyDescent="0.25">
      <c r="A53" s="3">
        <f t="shared" si="5"/>
        <v>6.6666666666666599</v>
      </c>
      <c r="B53" s="3">
        <f>AVERAGE('10B'!$J52:$J82) + Calibration!$C$11</f>
        <v>400.58982230320083</v>
      </c>
      <c r="C53" s="2">
        <f>'10B'!K82</f>
        <v>539.33087669125212</v>
      </c>
      <c r="D53" s="2">
        <f>'10B'!L82</f>
        <v>598.82701970311052</v>
      </c>
      <c r="E53" s="3">
        <f t="shared" si="1"/>
        <v>0.78574183110187057</v>
      </c>
      <c r="G53" s="3">
        <f>AVERAGE('9B'!$J52:$J82) + Calibration!$C$11</f>
        <v>399.83680261288987</v>
      </c>
      <c r="H53" s="3">
        <f>'9B'!K82</f>
        <v>582.10352378324592</v>
      </c>
      <c r="I53" s="3">
        <f>'9B'!L82</f>
        <v>596.15556973128162</v>
      </c>
      <c r="J53" s="3">
        <f t="shared" si="2"/>
        <v>1.0322437570696712</v>
      </c>
      <c r="L53" s="3">
        <f>AVERAGE('8B'!$J52:$J82) + Calibration!$C$11</f>
        <v>395.23235297046295</v>
      </c>
      <c r="M53" s="3">
        <f>'8B'!K82</f>
        <v>696.71329525295255</v>
      </c>
      <c r="N53" s="3">
        <f>'8B'!L82</f>
        <v>588.83973057062781</v>
      </c>
      <c r="O53" s="3">
        <f t="shared" si="3"/>
        <v>1.7073979196439057</v>
      </c>
      <c r="Q53" s="3">
        <f>AVERAGE('7B'!$J196:$J226) + Calibration!$C$11</f>
        <v>395.57974605479507</v>
      </c>
      <c r="R53" s="3">
        <f>'7B'!K226</f>
        <v>849.35211513838021</v>
      </c>
      <c r="S53" s="3">
        <f>'7B'!L226</f>
        <v>590.15495488197666</v>
      </c>
      <c r="T53" s="3">
        <f t="shared" si="4"/>
        <v>2.5698805141694008</v>
      </c>
    </row>
    <row r="54" spans="1:20" x14ac:dyDescent="0.25">
      <c r="A54" s="3">
        <f t="shared" si="5"/>
        <v>6.7499999999999929</v>
      </c>
      <c r="B54" s="3">
        <f>AVERAGE('10B'!$J53:$J83) + Calibration!$C$11</f>
        <v>400.44925971737547</v>
      </c>
      <c r="C54" s="2">
        <f>'10B'!K83</f>
        <v>534.98928860004798</v>
      </c>
      <c r="D54" s="2">
        <f>'10B'!L83</f>
        <v>599.6901646843005</v>
      </c>
      <c r="E54" s="3">
        <f t="shared" si="1"/>
        <v>0.76194987213441545</v>
      </c>
      <c r="G54" s="3">
        <f>AVERAGE('9B'!$J53:$J83) + Calibration!$C$11</f>
        <v>400.05367153188718</v>
      </c>
      <c r="H54" s="3">
        <f>'9B'!K83</f>
        <v>561.23978826993266</v>
      </c>
      <c r="I54" s="3">
        <f>'9B'!L83</f>
        <v>595.70344108113579</v>
      </c>
      <c r="J54" s="3">
        <f t="shared" si="2"/>
        <v>0.91285650864175061</v>
      </c>
      <c r="L54" s="3">
        <f>AVERAGE('8B'!$J53:$J83) + Calibration!$C$11</f>
        <v>394.96126742412997</v>
      </c>
      <c r="M54" s="3">
        <f>'8B'!K83</f>
        <v>652.21205450297339</v>
      </c>
      <c r="N54" s="3">
        <f>'8B'!L83</f>
        <v>581.93496528100286</v>
      </c>
      <c r="O54" s="3">
        <f t="shared" si="3"/>
        <v>1.4569062155630843</v>
      </c>
      <c r="Q54" s="3">
        <f>AVERAGE('7B'!$J197:$J227) + Calibration!$C$11</f>
        <v>395.28657060182121</v>
      </c>
      <c r="R54" s="3">
        <f>'7B'!K227</f>
        <v>733.17457354064493</v>
      </c>
      <c r="S54" s="3">
        <f>'7B'!L227</f>
        <v>591.26464225781103</v>
      </c>
      <c r="T54" s="3">
        <f t="shared" si="4"/>
        <v>1.9135845500635784</v>
      </c>
    </row>
    <row r="55" spans="1:20" x14ac:dyDescent="0.25">
      <c r="A55" s="3">
        <f t="shared" si="5"/>
        <v>6.8333333333333259</v>
      </c>
      <c r="B55" s="3">
        <f>AVERAGE('10B'!$J54:$J84) + Calibration!$C$11</f>
        <v>400.20026146722421</v>
      </c>
      <c r="C55" s="2">
        <f>'10B'!K84</f>
        <v>537.80326621588222</v>
      </c>
      <c r="D55" s="2">
        <f>'10B'!L84</f>
        <v>598.82701970311052</v>
      </c>
      <c r="E55" s="3">
        <f t="shared" si="1"/>
        <v>0.77929663568739271</v>
      </c>
      <c r="G55" s="3">
        <f>AVERAGE('9B'!$J54:$J84) + Calibration!$C$11</f>
        <v>400.06371115720481</v>
      </c>
      <c r="H55" s="3">
        <f>'9B'!K84</f>
        <v>581.46031408310967</v>
      </c>
      <c r="I55" s="3">
        <f>'9B'!L84</f>
        <v>596.81312845697028</v>
      </c>
      <c r="J55" s="3">
        <f t="shared" si="2"/>
        <v>1.0273159560976677</v>
      </c>
      <c r="L55" s="3">
        <f>AVERAGE('8B'!$J54:$J84) + Calibration!$C$11</f>
        <v>394.98134767878815</v>
      </c>
      <c r="M55" s="3">
        <f>'8B'!K84</f>
        <v>629.61972533167477</v>
      </c>
      <c r="N55" s="3">
        <f>'8B'!L84</f>
        <v>581.52394483995977</v>
      </c>
      <c r="O55" s="3">
        <f t="shared" si="3"/>
        <v>1.328843789727097</v>
      </c>
      <c r="Q55" s="3">
        <f>AVERAGE('7B'!$J198:$J228) + Calibration!$C$11</f>
        <v>395.11187043849105</v>
      </c>
      <c r="R55" s="3">
        <f>'7B'!K228</f>
        <v>691.72850148159728</v>
      </c>
      <c r="S55" s="3">
        <f>'7B'!L228</f>
        <v>590.15495488197666</v>
      </c>
      <c r="T55" s="3">
        <f t="shared" si="4"/>
        <v>1.6798495285988708</v>
      </c>
    </row>
    <row r="56" spans="1:20" x14ac:dyDescent="0.25">
      <c r="A56" s="3">
        <f t="shared" si="5"/>
        <v>6.916666666666659</v>
      </c>
      <c r="B56" s="3">
        <f>AVERAGE('10B'!$J55:$J85) + Calibration!$C$11</f>
        <v>399.9833925482269</v>
      </c>
      <c r="C56" s="2">
        <f>'10B'!K85</f>
        <v>541.94386710448566</v>
      </c>
      <c r="D56" s="2">
        <f>'10B'!L85</f>
        <v>599.03255663862501</v>
      </c>
      <c r="E56" s="3">
        <f t="shared" si="1"/>
        <v>0.80397459651662939</v>
      </c>
      <c r="G56" s="3">
        <f>AVERAGE('9B'!$J55:$J85) + Calibration!$C$11</f>
        <v>399.94523727319302</v>
      </c>
      <c r="H56" s="3">
        <f>'9B'!K85</f>
        <v>587.53049181231381</v>
      </c>
      <c r="I56" s="3">
        <f>'9B'!L85</f>
        <v>594.14162916515443</v>
      </c>
      <c r="J56" s="3">
        <f t="shared" si="2"/>
        <v>1.0623645757875482</v>
      </c>
      <c r="L56" s="3">
        <f>AVERAGE('8B'!$J55:$J85) + Calibration!$C$11</f>
        <v>394.78656726079976</v>
      </c>
      <c r="M56" s="3">
        <f>'8B'!K85</f>
        <v>716.49164680841682</v>
      </c>
      <c r="N56" s="3">
        <f>'8B'!L85</f>
        <v>584.60646457281871</v>
      </c>
      <c r="O56" s="3">
        <f t="shared" si="3"/>
        <v>1.8219346781920331</v>
      </c>
      <c r="Q56" s="3">
        <f>AVERAGE('7B'!$J199:$J229) + Calibration!$C$11</f>
        <v>395.04761298101039</v>
      </c>
      <c r="R56" s="3">
        <f>'7B'!K229</f>
        <v>690.64311752374829</v>
      </c>
      <c r="S56" s="3">
        <f>'7B'!L229</f>
        <v>589.70282623183084</v>
      </c>
      <c r="T56" s="3">
        <f t="shared" si="4"/>
        <v>1.6740665121029608</v>
      </c>
    </row>
    <row r="57" spans="1:20" x14ac:dyDescent="0.25">
      <c r="A57" s="3">
        <f t="shared" si="5"/>
        <v>6.999999999999992</v>
      </c>
      <c r="B57" s="3">
        <f>AVERAGE('10B'!$J56:$J86) + Calibration!$C$11</f>
        <v>400.08178637838512</v>
      </c>
      <c r="C57" s="2">
        <f>'10B'!K86</f>
        <v>540.61729207153951</v>
      </c>
      <c r="D57" s="2">
        <f>'10B'!L86</f>
        <v>600.59431923461932</v>
      </c>
      <c r="E57" s="3">
        <f t="shared" si="1"/>
        <v>0.79590447157273825</v>
      </c>
      <c r="G57" s="3">
        <f>AVERAGE('9B'!$J56:$J86) + Calibration!$C$11</f>
        <v>399.96732577420198</v>
      </c>
      <c r="H57" s="3">
        <f>'9B'!K86</f>
        <v>584.03310062384674</v>
      </c>
      <c r="I57" s="3">
        <f>'9B'!L86</f>
        <v>594.84034541993276</v>
      </c>
      <c r="J57" s="3">
        <f t="shared" si="2"/>
        <v>1.0424324624853092</v>
      </c>
      <c r="L57" s="3">
        <f>AVERAGE('8B'!$J56:$J86) + Calibration!$C$11</f>
        <v>394.40704705416363</v>
      </c>
      <c r="M57" s="3">
        <f>'8B'!K86</f>
        <v>687.82913990791405</v>
      </c>
      <c r="N57" s="3">
        <f>'8B'!L86</f>
        <v>585.26402740850619</v>
      </c>
      <c r="O57" s="3">
        <f t="shared" si="3"/>
        <v>1.6617576790198074</v>
      </c>
      <c r="Q57" s="3">
        <f>AVERAGE('7B'!$J200:$J230) + Calibration!$C$11</f>
        <v>394.64600306853805</v>
      </c>
      <c r="R57" s="3">
        <f>'7B'!K230</f>
        <v>719.94883412438742</v>
      </c>
      <c r="S57" s="3">
        <f>'7B'!L230</f>
        <v>589.04526750614218</v>
      </c>
      <c r="T57" s="3">
        <f t="shared" si="4"/>
        <v>1.8423100737113813</v>
      </c>
    </row>
    <row r="58" spans="1:20" x14ac:dyDescent="0.25">
      <c r="A58" s="3">
        <f t="shared" si="5"/>
        <v>7.083333333333325</v>
      </c>
      <c r="B58" s="3">
        <f>AVERAGE('10B'!$J57:$J87) + Calibration!$C$11</f>
        <v>400.00547984440857</v>
      </c>
      <c r="C58" s="2">
        <f>'10B'!K87</f>
        <v>526.30611643762495</v>
      </c>
      <c r="D58" s="2">
        <f>'10B'!L87</f>
        <v>602.81374330627523</v>
      </c>
      <c r="E58" s="3">
        <f t="shared" si="1"/>
        <v>0.71528715061165438</v>
      </c>
      <c r="G58" s="3">
        <f>AVERAGE('9B'!$J57:$J87) + Calibration!$C$11</f>
        <v>400.04363230817853</v>
      </c>
      <c r="H58" s="3">
        <f>'9B'!K87</f>
        <v>579.69151655262772</v>
      </c>
      <c r="I58" s="3">
        <f>'9B'!L87</f>
        <v>593.27853350395128</v>
      </c>
      <c r="J58" s="3">
        <f t="shared" si="2"/>
        <v>1.0174123163645725</v>
      </c>
      <c r="L58" s="3">
        <f>AVERAGE('8B'!$J57:$J87) + Calibration!$C$11</f>
        <v>394.2865647229965</v>
      </c>
      <c r="M58" s="3">
        <f>'8B'!K87</f>
        <v>701.4970576018693</v>
      </c>
      <c r="N58" s="3">
        <f>'8B'!L87</f>
        <v>587.07243514911784</v>
      </c>
      <c r="O58" s="3">
        <f t="shared" si="3"/>
        <v>1.7398464807194274</v>
      </c>
      <c r="Q58" s="3">
        <f>AVERAGE('7B'!$J201:$J231) + Calibration!$C$11</f>
        <v>394.65805214503393</v>
      </c>
      <c r="R58" s="3">
        <f>'7B'!K231</f>
        <v>765.73644201483103</v>
      </c>
      <c r="S58" s="3">
        <f>'7B'!L231</f>
        <v>588.59313885599647</v>
      </c>
      <c r="T58" s="3">
        <f t="shared" si="4"/>
        <v>2.1015539691886547</v>
      </c>
    </row>
    <row r="59" spans="1:20" x14ac:dyDescent="0.25">
      <c r="A59" s="3">
        <f t="shared" si="5"/>
        <v>7.1666666666666581</v>
      </c>
      <c r="B59" s="3">
        <f>AVERAGE('10B'!$J58:$J88) + Calibration!$C$11</f>
        <v>400.02756834541754</v>
      </c>
      <c r="C59" s="2">
        <f>'10B'!K88</f>
        <v>529.56232057098009</v>
      </c>
      <c r="D59" s="2">
        <f>'10B'!L88</f>
        <v>602.81374330627523</v>
      </c>
      <c r="E59" s="3">
        <f t="shared" si="1"/>
        <v>0.73360314186718656</v>
      </c>
      <c r="G59" s="3">
        <f>AVERAGE('9B'!$J58:$J88) + Calibration!$C$11</f>
        <v>400.07576023370063</v>
      </c>
      <c r="H59" s="3">
        <f>'9B'!K88</f>
        <v>603.36922968177532</v>
      </c>
      <c r="I59" s="3">
        <f>'9B'!L88</f>
        <v>594.84034541993276</v>
      </c>
      <c r="J59" s="3">
        <f t="shared" si="2"/>
        <v>1.1513259982038833</v>
      </c>
      <c r="L59" s="3">
        <f>AVERAGE('8B'!$J58:$J88) + Calibration!$C$11</f>
        <v>394.49138577032528</v>
      </c>
      <c r="M59" s="3">
        <f>'8B'!K88</f>
        <v>661.5384363655329</v>
      </c>
      <c r="N59" s="3">
        <f>'8B'!L88</f>
        <v>588.18217184493915</v>
      </c>
      <c r="O59" s="3">
        <f t="shared" si="3"/>
        <v>1.5123860738303816</v>
      </c>
      <c r="Q59" s="3">
        <f>AVERAGE('7B'!$J202:$J232) + Calibration!$C$11</f>
        <v>394.69018027136065</v>
      </c>
      <c r="R59" s="3">
        <f>'7B'!K232</f>
        <v>717.33583969116864</v>
      </c>
      <c r="S59" s="3">
        <f>'7B'!L232</f>
        <v>589.49734272630224</v>
      </c>
      <c r="T59" s="3">
        <f t="shared" si="4"/>
        <v>1.827261529384945</v>
      </c>
    </row>
    <row r="60" spans="1:20" x14ac:dyDescent="0.25">
      <c r="A60" s="3">
        <f t="shared" si="5"/>
        <v>7.2499999999999911</v>
      </c>
      <c r="B60" s="3">
        <f>AVERAGE('10B'!$J59:$J89) + Calibration!$C$11</f>
        <v>399.97335051325456</v>
      </c>
      <c r="C60" s="2">
        <f>'10B'!K89</f>
        <v>527.83372691299473</v>
      </c>
      <c r="D60" s="2">
        <f>'10B'!L89</f>
        <v>603.47135546194966</v>
      </c>
      <c r="E60" s="3">
        <f t="shared" si="1"/>
        <v>0.72412053318198333</v>
      </c>
      <c r="G60" s="3">
        <f>AVERAGE('9B'!$J59:$J89) + Calibration!$C$11</f>
        <v>399.61993369389256</v>
      </c>
      <c r="H60" s="3">
        <f>'9B'!K89</f>
        <v>600.99742632365371</v>
      </c>
      <c r="I60" s="3">
        <f>'9B'!L89</f>
        <v>593.03194178932006</v>
      </c>
      <c r="J60" s="3">
        <f t="shared" si="2"/>
        <v>1.140475113869678</v>
      </c>
      <c r="L60" s="3">
        <f>AVERAGE('8B'!$J59:$J89) + Calibration!$C$11</f>
        <v>394.61186810149246</v>
      </c>
      <c r="M60" s="3">
        <f>'8B'!K89</f>
        <v>737.75735270694622</v>
      </c>
      <c r="N60" s="3">
        <f>'8B'!L89</f>
        <v>591.26464225781103</v>
      </c>
      <c r="O60" s="3">
        <f t="shared" si="3"/>
        <v>1.9433596104445394</v>
      </c>
      <c r="Q60" s="3">
        <f>AVERAGE('7B'!$J203:$J233) + Calibration!$C$11</f>
        <v>394.53756860903945</v>
      </c>
      <c r="R60" s="3">
        <f>'7B'!K233</f>
        <v>747.72689200983382</v>
      </c>
      <c r="S60" s="3">
        <f>'7B'!L233</f>
        <v>590.15495488197666</v>
      </c>
      <c r="T60" s="3">
        <f t="shared" si="4"/>
        <v>2.000241578951639</v>
      </c>
    </row>
    <row r="61" spans="1:20" x14ac:dyDescent="0.25">
      <c r="A61" s="3">
        <f t="shared" si="5"/>
        <v>7.3333333333333242</v>
      </c>
      <c r="B61" s="3">
        <f>AVERAGE('10B'!$J60:$J90) + Calibration!$C$11</f>
        <v>400.20226850874764</v>
      </c>
      <c r="C61" s="2">
        <f>'10B'!K90</f>
        <v>551.91341042735837</v>
      </c>
      <c r="D61" s="2">
        <f>'10B'!L90</f>
        <v>602.60825980074651</v>
      </c>
      <c r="E61" s="3">
        <f t="shared" si="1"/>
        <v>0.85919622692409958</v>
      </c>
      <c r="G61" s="3">
        <f>AVERAGE('9B'!$J60:$J90) + Calibration!$C$11</f>
        <v>399.36089601922816</v>
      </c>
      <c r="H61" s="3">
        <f>'9B'!K90</f>
        <v>608.79619771084322</v>
      </c>
      <c r="I61" s="3">
        <f>'9B'!L90</f>
        <v>593.03194178932006</v>
      </c>
      <c r="J61" s="3">
        <f t="shared" si="2"/>
        <v>1.1861094625118749</v>
      </c>
      <c r="L61" s="3">
        <f>AVERAGE('8B'!$J60:$J90) + Calibration!$C$11</f>
        <v>395.31669188742899</v>
      </c>
      <c r="M61" s="3">
        <f>'8B'!K90</f>
        <v>669.13622055012172</v>
      </c>
      <c r="N61" s="3">
        <f>'8B'!L90</f>
        <v>591.51123397244248</v>
      </c>
      <c r="O61" s="3">
        <f t="shared" si="3"/>
        <v>1.5507411183506523</v>
      </c>
      <c r="Q61" s="3">
        <f>AVERAGE('7B'!$J204:$J234) + Calibration!$C$11</f>
        <v>394.48335198170395</v>
      </c>
      <c r="R61" s="3">
        <f>'7B'!K234</f>
        <v>667.84980516983421</v>
      </c>
      <c r="S61" s="3">
        <f>'7B'!L234</f>
        <v>589.70282623183084</v>
      </c>
      <c r="T61" s="3">
        <f t="shared" si="4"/>
        <v>1.5481751846075344</v>
      </c>
    </row>
    <row r="62" spans="1:20" x14ac:dyDescent="0.25">
      <c r="A62" s="3">
        <f t="shared" si="5"/>
        <v>7.4166666666666572</v>
      </c>
      <c r="B62" s="3">
        <f>AVERAGE('10B'!$J61:$J91) + Calibration!$C$11</f>
        <v>400.47335425588511</v>
      </c>
      <c r="C62" s="2">
        <f>'10B'!K91</f>
        <v>549.94362569427597</v>
      </c>
      <c r="D62" s="2">
        <f>'10B'!L91</f>
        <v>602.36166808611529</v>
      </c>
      <c r="E62" s="3">
        <f t="shared" si="1"/>
        <v>0.84650534979219183</v>
      </c>
      <c r="G62" s="3">
        <f>AVERAGE('9B'!$J61:$J91) + Calibration!$C$11</f>
        <v>399.22033222857556</v>
      </c>
      <c r="H62" s="3">
        <f>'9B'!K91</f>
        <v>592.0730630861334</v>
      </c>
      <c r="I62" s="3">
        <f>'9B'!L91</f>
        <v>594.59375370530131</v>
      </c>
      <c r="J62" s="3">
        <f t="shared" si="2"/>
        <v>1.0921962395729354</v>
      </c>
      <c r="L62" s="3">
        <f>AVERAGE('8B'!$J61:$J91) + Calibration!$C$11</f>
        <v>395.8909925120534</v>
      </c>
      <c r="M62" s="3">
        <f>'8B'!K91</f>
        <v>640.07169904456498</v>
      </c>
      <c r="N62" s="3">
        <f>'8B'!L91</f>
        <v>587.93553081032087</v>
      </c>
      <c r="O62" s="3">
        <f t="shared" si="3"/>
        <v>1.3828855223629313</v>
      </c>
      <c r="Q62" s="3">
        <f>AVERAGE('7B'!$J205:$J235) + Calibration!$C$11</f>
        <v>394.43917477888135</v>
      </c>
      <c r="R62" s="3">
        <f>'7B'!K235</f>
        <v>698.24090572832245</v>
      </c>
      <c r="S62" s="3">
        <f>'7B'!L235</f>
        <v>590.15495488197666</v>
      </c>
      <c r="T62" s="3">
        <f t="shared" si="4"/>
        <v>1.720541402982807</v>
      </c>
    </row>
    <row r="63" spans="1:20" x14ac:dyDescent="0.25">
      <c r="A63" s="3">
        <f t="shared" si="5"/>
        <v>7.4999999999999902</v>
      </c>
      <c r="B63" s="3">
        <f>AVERAGE('10B'!$J62:$J92) + Calibration!$C$11</f>
        <v>400.64604597205994</v>
      </c>
      <c r="C63" s="2">
        <f>'10B'!K92</f>
        <v>536.27570800032061</v>
      </c>
      <c r="D63" s="2">
        <f>'10B'!L92</f>
        <v>603.71794717658099</v>
      </c>
      <c r="E63" s="3">
        <f t="shared" si="1"/>
        <v>0.76812086706320604</v>
      </c>
      <c r="G63" s="3">
        <f>AVERAGE('9B'!$J62:$J92) + Calibration!$C$11</f>
        <v>399.08980926806788</v>
      </c>
      <c r="H63" s="3">
        <f>'9B'!K92</f>
        <v>571.00834439020468</v>
      </c>
      <c r="I63" s="3">
        <f>'9B'!L92</f>
        <v>595.25136586097585</v>
      </c>
      <c r="J63" s="3">
        <f t="shared" si="2"/>
        <v>0.97363815766743045</v>
      </c>
      <c r="L63" s="3">
        <f>AVERAGE('8B'!$J62:$J92) + Calibration!$C$11</f>
        <v>396.43316501035122</v>
      </c>
      <c r="M63" s="3">
        <f>'8B'!K92</f>
        <v>672.83459894118948</v>
      </c>
      <c r="N63" s="3">
        <f>'8B'!L92</f>
        <v>590.401546596608</v>
      </c>
      <c r="O63" s="3">
        <f t="shared" si="3"/>
        <v>1.5653634014381805</v>
      </c>
      <c r="Q63" s="3">
        <f>AVERAGE('7B'!$J206:$J236) + Calibration!$C$11</f>
        <v>394.31869124288693</v>
      </c>
      <c r="R63" s="3">
        <f>'7B'!K236</f>
        <v>731.44597988265957</v>
      </c>
      <c r="S63" s="3">
        <f>'7B'!L236</f>
        <v>590.15495488197666</v>
      </c>
      <c r="T63" s="3">
        <f t="shared" si="4"/>
        <v>1.909276344039643</v>
      </c>
    </row>
    <row r="64" spans="1:20" x14ac:dyDescent="0.25">
      <c r="A64" s="3">
        <f t="shared" si="5"/>
        <v>7.5833333333333233</v>
      </c>
      <c r="B64" s="3">
        <f>AVERAGE('10B'!$J63:$J93) + Calibration!$C$11</f>
        <v>400.68821472772709</v>
      </c>
      <c r="C64" s="2">
        <f>'10B'!K93</f>
        <v>543.67246076247102</v>
      </c>
      <c r="D64" s="2">
        <f>'10B'!L93</f>
        <v>604.58104283778414</v>
      </c>
      <c r="E64" s="3">
        <f t="shared" si="1"/>
        <v>0.80977259250046341</v>
      </c>
      <c r="G64" s="3">
        <f>AVERAGE('9B'!$J63:$J93) + Calibration!$C$11</f>
        <v>399.18820309822604</v>
      </c>
      <c r="H64" s="3">
        <f>'9B'!K93</f>
        <v>600.99742632365371</v>
      </c>
      <c r="I64" s="3">
        <f>'9B'!L93</f>
        <v>594.84034541993276</v>
      </c>
      <c r="J64" s="3">
        <f t="shared" si="2"/>
        <v>1.1429201636804782</v>
      </c>
      <c r="L64" s="3">
        <f>AVERAGE('8B'!$J63:$J93) + Calibration!$C$11</f>
        <v>396.91108025197281</v>
      </c>
      <c r="M64" s="3">
        <f>'8B'!K93</f>
        <v>684.77392297715949</v>
      </c>
      <c r="N64" s="3">
        <f>'8B'!L93</f>
        <v>592.37432963364563</v>
      </c>
      <c r="O64" s="3">
        <f t="shared" si="3"/>
        <v>1.6302735923892304</v>
      </c>
      <c r="Q64" s="3">
        <f>AVERAGE('7B'!$J207:$J237) + Calibration!$C$11</f>
        <v>394.23234528439724</v>
      </c>
      <c r="R64" s="3">
        <f>'7B'!K237</f>
        <v>673.47780864132574</v>
      </c>
      <c r="S64" s="3">
        <f>'7B'!L237</f>
        <v>590.15495488197666</v>
      </c>
      <c r="T64" s="3">
        <f t="shared" si="4"/>
        <v>1.5814701904403274</v>
      </c>
    </row>
    <row r="65" spans="1:20" x14ac:dyDescent="0.25">
      <c r="A65" s="3">
        <f t="shared" si="5"/>
        <v>7.6666666666666563</v>
      </c>
      <c r="B65" s="3">
        <f>AVERAGE('10B'!$J64:$J94) + Calibration!$C$11</f>
        <v>400.63399810039141</v>
      </c>
      <c r="C65" s="2">
        <f>'10B'!K94</f>
        <v>528.4769366131311</v>
      </c>
      <c r="D65" s="2">
        <f>'10B'!L94</f>
        <v>602.60825980074651</v>
      </c>
      <c r="E65" s="3">
        <f t="shared" si="1"/>
        <v>0.72402177598770701</v>
      </c>
      <c r="G65" s="3">
        <f>AVERAGE('9B'!$J64:$J94) + Calibration!$C$11</f>
        <v>399.21029180003956</v>
      </c>
      <c r="H65" s="3">
        <f>'9B'!K94</f>
        <v>578.40514539217804</v>
      </c>
      <c r="I65" s="3">
        <f>'9B'!L94</f>
        <v>593.48406632946694</v>
      </c>
      <c r="J65" s="3">
        <f t="shared" si="2"/>
        <v>1.0148466364664201</v>
      </c>
      <c r="L65" s="3">
        <f>AVERAGE('8B'!$J64:$J94) + Calibration!$C$11</f>
        <v>397.22433575880029</v>
      </c>
      <c r="M65" s="3">
        <f>'8B'!K94</f>
        <v>712.15006273719791</v>
      </c>
      <c r="N65" s="3">
        <f>'8B'!L94</f>
        <v>590.401546596608</v>
      </c>
      <c r="O65" s="3">
        <f t="shared" si="3"/>
        <v>1.7835407008295372</v>
      </c>
      <c r="Q65" s="3">
        <f>AVERAGE('7B'!$J208:$J238) + Calibration!$C$11</f>
        <v>394.0817420692315</v>
      </c>
      <c r="R65" s="3">
        <f>'7B'!K238</f>
        <v>728.43097084438693</v>
      </c>
      <c r="S65" s="3">
        <f>'7B'!L238</f>
        <v>591.05915875228243</v>
      </c>
      <c r="T65" s="3">
        <f t="shared" si="4"/>
        <v>1.893543165028118</v>
      </c>
    </row>
    <row r="66" spans="1:20" x14ac:dyDescent="0.25">
      <c r="A66" s="3">
        <f t="shared" si="5"/>
        <v>7.7499999999999893</v>
      </c>
      <c r="B66" s="3">
        <f>AVERAGE('10B'!$J65:$J95) + Calibration!$C$11</f>
        <v>400.6440377257091</v>
      </c>
      <c r="C66" s="2">
        <f>'10B'!K95</f>
        <v>536.27570800032061</v>
      </c>
      <c r="D66" s="2">
        <f>'10B'!L95</f>
        <v>602.36166808611529</v>
      </c>
      <c r="E66" s="3">
        <f t="shared" si="1"/>
        <v>0.7681322405039801</v>
      </c>
      <c r="G66" s="3">
        <f>AVERAGE('9B'!$J65:$J95) + Calibration!$C$11</f>
        <v>399.07976863872744</v>
      </c>
      <c r="H66" s="3">
        <f>'9B'!K95</f>
        <v>597.74127445010674</v>
      </c>
      <c r="I66" s="3">
        <f>'9B'!L95</f>
        <v>593.48406632946694</v>
      </c>
      <c r="J66" s="3">
        <f t="shared" si="2"/>
        <v>1.1250934774439159</v>
      </c>
      <c r="L66" s="3">
        <f>AVERAGE('8B'!$J65:$J95) + Calibration!$C$11</f>
        <v>397.73438013077134</v>
      </c>
      <c r="M66" s="3">
        <f>'8B'!K95</f>
        <v>703.0246680772392</v>
      </c>
      <c r="N66" s="3">
        <f>'8B'!L95</f>
        <v>590.60703010213672</v>
      </c>
      <c r="O66" s="3">
        <f t="shared" si="3"/>
        <v>1.7289716510135877</v>
      </c>
      <c r="Q66" s="3">
        <f>AVERAGE('7B'!$J209:$J239) + Calibration!$C$11</f>
        <v>394.47331115155885</v>
      </c>
      <c r="R66" s="3">
        <f>'7B'!K239</f>
        <v>703.2256994996776</v>
      </c>
      <c r="S66" s="3">
        <f>'7B'!L239</f>
        <v>592.82645417379251</v>
      </c>
      <c r="T66" s="3">
        <f t="shared" si="4"/>
        <v>1.7485788042174484</v>
      </c>
    </row>
    <row r="67" spans="1:20" x14ac:dyDescent="0.25">
      <c r="A67" s="3">
        <f t="shared" si="5"/>
        <v>7.8333333333333224</v>
      </c>
      <c r="B67" s="3">
        <f>AVERAGE('10B'!$J66:$J96) + Calibration!$C$11</f>
        <v>400.33881440106683</v>
      </c>
      <c r="C67" s="2">
        <f>'10B'!K96</f>
        <v>524.97954140467868</v>
      </c>
      <c r="D67" s="2">
        <f>'10B'!L96</f>
        <v>599.48463185878495</v>
      </c>
      <c r="E67" s="3">
        <f t="shared" si="1"/>
        <v>0.70588646956484991</v>
      </c>
      <c r="G67" s="3">
        <f>AVERAGE('9B'!$J66:$J96) + Calibration!$C$11</f>
        <v>398.93920605290208</v>
      </c>
      <c r="H67" s="3">
        <f>'9B'!K96</f>
        <v>556.05401131596193</v>
      </c>
      <c r="I67" s="3">
        <f>'9B'!L96</f>
        <v>593.93614565962582</v>
      </c>
      <c r="J67" s="3">
        <f t="shared" si="2"/>
        <v>0.889799168134637</v>
      </c>
      <c r="L67" s="3">
        <f>AVERAGE('8B'!$J66:$J96) + Calibration!$C$11</f>
        <v>397.97333755077761</v>
      </c>
      <c r="M67" s="3">
        <f>'8B'!K96</f>
        <v>707.56723533107356</v>
      </c>
      <c r="N67" s="3">
        <f>'8B'!L96</f>
        <v>590.81256703765121</v>
      </c>
      <c r="O67" s="3">
        <f t="shared" si="3"/>
        <v>1.7533445829196848</v>
      </c>
      <c r="Q67" s="3">
        <f>AVERAGE('7B'!$J210:$J240) + Calibration!$C$11</f>
        <v>394.51748815357678</v>
      </c>
      <c r="R67" s="3">
        <f>'7B'!K240</f>
        <v>688.91452386576304</v>
      </c>
      <c r="S67" s="3">
        <f>'7B'!L240</f>
        <v>593.03194178932006</v>
      </c>
      <c r="T67" s="3">
        <f t="shared" si="4"/>
        <v>1.6672791404948257</v>
      </c>
    </row>
    <row r="68" spans="1:20" x14ac:dyDescent="0.25">
      <c r="A68" s="3">
        <f t="shared" si="5"/>
        <v>7.9166666666666554</v>
      </c>
      <c r="B68" s="3">
        <f>AVERAGE('10B'!$J67:$J97) + Calibration!$C$11</f>
        <v>400.63198965323602</v>
      </c>
      <c r="C68" s="2">
        <f>'10B'!K97</f>
        <v>539.77305094896474</v>
      </c>
      <c r="D68" s="2">
        <f>'10B'!L97</f>
        <v>600.79985206013498</v>
      </c>
      <c r="E68" s="3">
        <f t="shared" ref="E68:E92" si="6">(C68-B68)/(7*35314.6667/1400)</f>
        <v>0.78800721795133755</v>
      </c>
      <c r="G68" s="3">
        <f>AVERAGE('9B'!$J67:$J97) + Calibration!$C$11</f>
        <v>398.66812050656915</v>
      </c>
      <c r="H68" s="3">
        <f>'9B'!K97</f>
        <v>586.44510785446494</v>
      </c>
      <c r="I68" s="3">
        <f>'9B'!L97</f>
        <v>594.59375370530131</v>
      </c>
      <c r="J68" s="3">
        <f t="shared" ref="J68:J92" si="7">(H68-G68)/(7*35314.6667/1400)</f>
        <v>1.0634504294947558</v>
      </c>
      <c r="L68" s="3">
        <f>AVERAGE('8B'!$J67:$J97) + Calibration!$C$11</f>
        <v>398.24442309711048</v>
      </c>
      <c r="M68" s="3">
        <f>'8B'!K97</f>
        <v>665.03582755399998</v>
      </c>
      <c r="N68" s="3">
        <f>'8B'!L97</f>
        <v>591.51123397244248</v>
      </c>
      <c r="O68" s="3">
        <f t="shared" ref="O68:O92" si="8">(M68-L68)/(7*35314.6667/1400)</f>
        <v>1.5109382553333823</v>
      </c>
      <c r="Q68" s="3">
        <f>AVERAGE('7B'!$J211:$J241) + Calibration!$C$11</f>
        <v>394.51748815357666</v>
      </c>
      <c r="R68" s="3">
        <f>'7B'!K241</f>
        <v>804.850922628224</v>
      </c>
      <c r="S68" s="3">
        <f>'7B'!L241</f>
        <v>592.37432963364563</v>
      </c>
      <c r="T68" s="3">
        <f t="shared" ref="T68:T92" si="9">(R68-Q68)/(7*35314.6667/1400)</f>
        <v>2.323869784531464</v>
      </c>
    </row>
    <row r="69" spans="1:20" x14ac:dyDescent="0.25">
      <c r="A69" s="3">
        <f t="shared" ref="A69:A92" si="10">1/12+A68</f>
        <v>7.9999999999999885</v>
      </c>
      <c r="B69" s="3">
        <f>AVERAGE('10B'!$J68:$J98) + Calibration!$C$11</f>
        <v>400.83680969654205</v>
      </c>
      <c r="C69" s="2">
        <f>'10B'!K98</f>
        <v>529.12009405345918</v>
      </c>
      <c r="D69" s="2">
        <f>'10B'!L98</f>
        <v>598.37494448295047</v>
      </c>
      <c r="E69" s="3">
        <f t="shared" si="6"/>
        <v>0.72651561713262391</v>
      </c>
      <c r="G69" s="3">
        <f>AVERAGE('9B'!$J68:$J98) + Calibration!$C$11</f>
        <v>398.53759754606153</v>
      </c>
      <c r="H69" s="3">
        <f>'9B'!K98</f>
        <v>597.50008337500958</v>
      </c>
      <c r="I69" s="3">
        <f>'9B'!L98</f>
        <v>593.27853350395128</v>
      </c>
      <c r="J69" s="3">
        <f t="shared" si="7"/>
        <v>1.1267980384419034</v>
      </c>
      <c r="L69" s="3">
        <f>AVERAGE('8B'!$J68:$J98) + Calibration!$C$11</f>
        <v>398.61189523127365</v>
      </c>
      <c r="M69" s="3">
        <f>'8B'!K98</f>
        <v>622.7053547197188</v>
      </c>
      <c r="N69" s="3">
        <f>'8B'!L98</f>
        <v>590.60703010213672</v>
      </c>
      <c r="O69" s="3">
        <f t="shared" si="8"/>
        <v>1.2691240236932215</v>
      </c>
      <c r="Q69" s="3">
        <f>AVERAGE('7B'!$J212:$J242) + Calibration!$C$11</f>
        <v>394.6460028677335</v>
      </c>
      <c r="R69" s="3">
        <f>'7B'!K242</f>
        <v>847.58331358791304</v>
      </c>
      <c r="S69" s="3">
        <f>'7B'!L242</f>
        <v>593.48406632946694</v>
      </c>
      <c r="T69" s="3">
        <f t="shared" si="9"/>
        <v>2.5651512702521386</v>
      </c>
    </row>
    <row r="70" spans="1:20" x14ac:dyDescent="0.25">
      <c r="A70" s="3">
        <f t="shared" si="10"/>
        <v>8.0833333333333215</v>
      </c>
      <c r="B70" s="3">
        <f>AVERAGE('10B'!$J69:$J99) + Calibration!$C$11</f>
        <v>401.09584737120645</v>
      </c>
      <c r="C70" s="2">
        <f>'10B'!K99</f>
        <v>533.26069494206274</v>
      </c>
      <c r="D70" s="2">
        <f>'10B'!L99</f>
        <v>598.82701970311052</v>
      </c>
      <c r="E70" s="3">
        <f t="shared" si="6"/>
        <v>0.74849834315925334</v>
      </c>
      <c r="G70" s="3">
        <f>AVERAGE('9B'!$J69:$J99) + Calibration!$C$11</f>
        <v>398.49542879039433</v>
      </c>
      <c r="H70" s="3">
        <f>'9B'!K99</f>
        <v>564.93816666100042</v>
      </c>
      <c r="I70" s="3">
        <f>'9B'!L99</f>
        <v>594.38827019977271</v>
      </c>
      <c r="J70" s="3">
        <f t="shared" si="7"/>
        <v>0.9426266955004623</v>
      </c>
      <c r="L70" s="3">
        <f>AVERAGE('8B'!$J69:$J99) + Calibration!$C$11</f>
        <v>398.90507048344278</v>
      </c>
      <c r="M70" s="3">
        <f>'8B'!K99</f>
        <v>663.50822109861531</v>
      </c>
      <c r="N70" s="3">
        <f>'8B'!L99</f>
        <v>592.16884612811691</v>
      </c>
      <c r="O70" s="3">
        <f t="shared" si="8"/>
        <v>1.4985453656577905</v>
      </c>
      <c r="Q70" s="3">
        <f>AVERAGE('7B'!$J213:$J243) + Calibration!$C$11</f>
        <v>394.6781307932556</v>
      </c>
      <c r="R70" s="3">
        <f>'7B'!K243</f>
        <v>729.27516372713865</v>
      </c>
      <c r="S70" s="3">
        <f>'7B'!L243</f>
        <v>590.401546596608</v>
      </c>
      <c r="T70" s="3">
        <f t="shared" si="9"/>
        <v>1.8949465714984817</v>
      </c>
    </row>
    <row r="71" spans="1:20" x14ac:dyDescent="0.25">
      <c r="A71" s="3">
        <f t="shared" si="10"/>
        <v>8.1666666666666554</v>
      </c>
      <c r="B71" s="3">
        <f>AVERAGE('10B'!$J70:$J100) + Calibration!$C$11</f>
        <v>400.73841466155653</v>
      </c>
      <c r="C71" s="2">
        <f>'10B'!K100</f>
        <v>555.37059372334375</v>
      </c>
      <c r="D71" s="2">
        <f>'10B'!L100</f>
        <v>599.03255663862501</v>
      </c>
      <c r="E71" s="3">
        <f t="shared" si="6"/>
        <v>0.87573913906873824</v>
      </c>
      <c r="G71" s="3">
        <f>AVERAGE('9B'!$J70:$J100) + Calibration!$C$11</f>
        <v>398.43117133291372</v>
      </c>
      <c r="H71" s="3">
        <f>'9B'!K100</f>
        <v>583.83211744123116</v>
      </c>
      <c r="I71" s="3">
        <f>'9B'!L100</f>
        <v>595.25136586097585</v>
      </c>
      <c r="J71" s="3">
        <f t="shared" si="7"/>
        <v>1.0499940304310866</v>
      </c>
      <c r="L71" s="3">
        <f>AVERAGE('8B'!$J70:$J100) + Calibration!$C$11</f>
        <v>399.24041348725643</v>
      </c>
      <c r="M71" s="3">
        <f>'8B'!K100</f>
        <v>682.60315506146151</v>
      </c>
      <c r="N71" s="3">
        <f>'8B'!L100</f>
        <v>591.26464225781103</v>
      </c>
      <c r="O71" s="3">
        <f t="shared" si="8"/>
        <v>1.604787857585557</v>
      </c>
      <c r="Q71" s="3">
        <f>AVERAGE('7B'!$J214:$J244) + Calibration!$C$11</f>
        <v>394.69017986975143</v>
      </c>
      <c r="R71" s="3">
        <f>'7B'!K244</f>
        <v>822.21726293308495</v>
      </c>
      <c r="S71" s="3">
        <f>'7B'!L244</f>
        <v>593.03194178932006</v>
      </c>
      <c r="T71" s="3">
        <f t="shared" si="9"/>
        <v>2.4212437664792317</v>
      </c>
    </row>
    <row r="72" spans="1:20" x14ac:dyDescent="0.25">
      <c r="A72" s="3">
        <f t="shared" si="10"/>
        <v>8.2499999999999893</v>
      </c>
      <c r="B72" s="3">
        <f>AVERAGE('10B'!$J71:$J101) + Calibration!$C$11</f>
        <v>400.69423745873399</v>
      </c>
      <c r="C72" s="2">
        <f>'10B'!K101</f>
        <v>534.54711434233536</v>
      </c>
      <c r="D72" s="2">
        <f>'10B'!L101</f>
        <v>600.14224401445938</v>
      </c>
      <c r="E72" s="3">
        <f t="shared" si="6"/>
        <v>0.75805827658343072</v>
      </c>
      <c r="G72" s="3">
        <f>AVERAGE('9B'!$J71:$J101) + Calibration!$C$11</f>
        <v>398.4853891650767</v>
      </c>
      <c r="H72" s="3">
        <f>'9B'!K101</f>
        <v>574.70677102109551</v>
      </c>
      <c r="I72" s="3">
        <f>'9B'!L101</f>
        <v>597.05972017160161</v>
      </c>
      <c r="J72" s="3">
        <f t="shared" si="7"/>
        <v>0.9980067678567035</v>
      </c>
      <c r="L72" s="3">
        <f>AVERAGE('8B'!$J71:$J101) + Calibration!$C$11</f>
        <v>399.54362836474337</v>
      </c>
      <c r="M72" s="3">
        <f>'8B'!K101</f>
        <v>681.07554860607695</v>
      </c>
      <c r="N72" s="3">
        <f>'8B'!L101</f>
        <v>586.37376410432751</v>
      </c>
      <c r="O72" s="3">
        <f t="shared" si="8"/>
        <v>1.5944192402151911</v>
      </c>
      <c r="Q72" s="3">
        <f>AVERAGE('7B'!$J215:$J245) + Calibration!$C$11</f>
        <v>394.7785340745919</v>
      </c>
      <c r="R72" s="3">
        <f>'7B'!K245</f>
        <v>830.21697328305208</v>
      </c>
      <c r="S72" s="3">
        <f>'7B'!L245</f>
        <v>592.62092134827697</v>
      </c>
      <c r="T72" s="3">
        <f t="shared" si="9"/>
        <v>2.4660486981657406</v>
      </c>
    </row>
    <row r="73" spans="1:20" x14ac:dyDescent="0.25">
      <c r="A73" s="3">
        <f t="shared" si="10"/>
        <v>8.3333333333333233</v>
      </c>
      <c r="B73" s="3">
        <f>AVERAGE('10B'!$J72:$J102) + Calibration!$C$11</f>
        <v>400.7364062144012</v>
      </c>
      <c r="C73" s="2">
        <f>'10B'!K102</f>
        <v>539.33087669125212</v>
      </c>
      <c r="D73" s="2">
        <f>'10B'!L102</f>
        <v>600.59431923461932</v>
      </c>
      <c r="E73" s="3">
        <f t="shared" si="6"/>
        <v>0.78491167227610226</v>
      </c>
      <c r="G73" s="3">
        <f>AVERAGE('9B'!$J72:$J102) + Calibration!$C$11</f>
        <v>398.57173512356633</v>
      </c>
      <c r="H73" s="3">
        <f>'9B'!K102</f>
        <v>579.49052935002715</v>
      </c>
      <c r="I73" s="3">
        <f>'9B'!L102</f>
        <v>594.38827019977271</v>
      </c>
      <c r="J73" s="3">
        <f t="shared" si="7"/>
        <v>1.0246099489675251</v>
      </c>
      <c r="L73" s="3">
        <f>AVERAGE('8B'!$J72:$J102) + Calibration!$C$11</f>
        <v>399.79262661489469</v>
      </c>
      <c r="M73" s="3">
        <f>'8B'!K102</f>
        <v>682.40217187884616</v>
      </c>
      <c r="N73" s="3">
        <f>'8B'!L102</f>
        <v>588.59313885599647</v>
      </c>
      <c r="O73" s="3">
        <f t="shared" si="8"/>
        <v>1.6005222287087391</v>
      </c>
      <c r="Q73" s="3">
        <f>AVERAGE('7B'!$J216:$J246) + Calibration!$C$11</f>
        <v>394.75644557358294</v>
      </c>
      <c r="R73" s="3">
        <f>'7B'!K246</f>
        <v>826.75978596708148</v>
      </c>
      <c r="S73" s="3">
        <f>'7B'!L246</f>
        <v>591.71676679795803</v>
      </c>
      <c r="T73" s="3">
        <f t="shared" si="9"/>
        <v>2.4465944649195768</v>
      </c>
    </row>
    <row r="74" spans="1:20" x14ac:dyDescent="0.25">
      <c r="A74" s="3">
        <f t="shared" si="10"/>
        <v>8.4166666666666572</v>
      </c>
      <c r="B74" s="3">
        <f>AVERAGE('10B'!$J73:$J103) + Calibration!$C$11</f>
        <v>401.07375766537018</v>
      </c>
      <c r="C74" s="2">
        <f>'10B'!K103</f>
        <v>553.6420000653585</v>
      </c>
      <c r="D74" s="2">
        <f>'10B'!L103</f>
        <v>600.79985206013498</v>
      </c>
      <c r="E74" s="3">
        <f t="shared" si="6"/>
        <v>0.86405030349607292</v>
      </c>
      <c r="G74" s="3">
        <f>AVERAGE('9B'!$J73:$J103) + Calibration!$C$11</f>
        <v>398.89703870286678</v>
      </c>
      <c r="H74" s="3">
        <f>'9B'!K103</f>
        <v>576.23432923665712</v>
      </c>
      <c r="I74" s="3">
        <f>'9B'!L103</f>
        <v>594.84034541993276</v>
      </c>
      <c r="J74" s="3">
        <f t="shared" si="7"/>
        <v>1.0043265708283766</v>
      </c>
      <c r="L74" s="3">
        <f>AVERAGE('8B'!$J73:$J103) + Calibration!$C$11</f>
        <v>400.33479911319245</v>
      </c>
      <c r="M74" s="3">
        <f>'8B'!K103</f>
        <v>665.03582755399998</v>
      </c>
      <c r="N74" s="3">
        <f>'8B'!L103</f>
        <v>588.18217184493915</v>
      </c>
      <c r="O74" s="3">
        <f t="shared" si="8"/>
        <v>1.4990996839327808</v>
      </c>
      <c r="Q74" s="3">
        <f>AVERAGE('7B'!$J217:$J247) + Calibration!$C$11</f>
        <v>394.96126662091166</v>
      </c>
      <c r="R74" s="3">
        <f>'7B'!K247</f>
        <v>788.97198088626601</v>
      </c>
      <c r="S74" s="3">
        <f>'7B'!L247</f>
        <v>589.29185922077352</v>
      </c>
      <c r="T74" s="3">
        <f t="shared" si="9"/>
        <v>2.2314281916490764</v>
      </c>
    </row>
    <row r="75" spans="1:20" x14ac:dyDescent="0.25">
      <c r="A75" s="3">
        <f t="shared" si="10"/>
        <v>8.4999999999999911</v>
      </c>
      <c r="B75" s="3">
        <f>AVERAGE('10B'!$J74:$J104) + Calibration!$C$11</f>
        <v>401.11793466738811</v>
      </c>
      <c r="C75" s="2">
        <f>'10B'!K104</f>
        <v>544.95887614275853</v>
      </c>
      <c r="D75" s="2">
        <f>'10B'!L104</f>
        <v>598.16946097742186</v>
      </c>
      <c r="E75" s="3">
        <f t="shared" si="6"/>
        <v>0.81462437517707287</v>
      </c>
      <c r="G75" s="3">
        <f>AVERAGE('9B'!$J74:$J104) + Calibration!$C$11</f>
        <v>398.53960699723967</v>
      </c>
      <c r="H75" s="3">
        <f>'9B'!K104</f>
        <v>582.54569804095854</v>
      </c>
      <c r="I75" s="3">
        <f>'9B'!L104</f>
        <v>595.70344108113579</v>
      </c>
      <c r="J75" s="3">
        <f t="shared" si="7"/>
        <v>1.0420944510498176</v>
      </c>
      <c r="L75" s="3">
        <f>AVERAGE('8B'!$J74:$J104) + Calibration!$C$11</f>
        <v>400.45327299720429</v>
      </c>
      <c r="M75" s="3">
        <f>'8B'!K104</f>
        <v>612.6956075243495</v>
      </c>
      <c r="N75" s="3">
        <f>'8B'!L104</f>
        <v>593.03194178932006</v>
      </c>
      <c r="O75" s="3">
        <f t="shared" si="8"/>
        <v>1.2020067261580309</v>
      </c>
      <c r="Q75" s="3">
        <f>AVERAGE('7B'!$J218:$J248) + Calibration!$C$11</f>
        <v>395.29660962472525</v>
      </c>
      <c r="R75" s="3">
        <f>'7B'!K248</f>
        <v>801.59471849486886</v>
      </c>
      <c r="S75" s="3">
        <f>'7B'!L248</f>
        <v>591.92225441348558</v>
      </c>
      <c r="T75" s="3">
        <f t="shared" si="9"/>
        <v>2.3010162452992571</v>
      </c>
    </row>
    <row r="76" spans="1:20" x14ac:dyDescent="0.25">
      <c r="A76" s="3">
        <f t="shared" si="10"/>
        <v>8.583333333333325</v>
      </c>
      <c r="B76" s="3">
        <f>AVERAGE('10B'!$J75:$J105) + Calibration!$C$11</f>
        <v>401.15006399854212</v>
      </c>
      <c r="C76" s="2">
        <f>'10B'!K105</f>
        <v>559.31021142933184</v>
      </c>
      <c r="D76" s="2">
        <f>'10B'!L105</f>
        <v>598.58042798847907</v>
      </c>
      <c r="E76" s="3">
        <f t="shared" si="6"/>
        <v>0.89571932689819045</v>
      </c>
      <c r="G76" s="3">
        <f>AVERAGE('9B'!$J75:$J105) + Calibration!$C$11</f>
        <v>398.44121196225416</v>
      </c>
      <c r="H76" s="3">
        <f>'9B'!K105</f>
        <v>595.57045829458582</v>
      </c>
      <c r="I76" s="3">
        <f>'9B'!L105</f>
        <v>595.49795757560719</v>
      </c>
      <c r="J76" s="3">
        <f t="shared" si="7"/>
        <v>1.1164157261171697</v>
      </c>
      <c r="L76" s="3">
        <f>AVERAGE('8B'!$J75:$J105) + Calibration!$C$11</f>
        <v>400.32475848385212</v>
      </c>
      <c r="M76" s="3">
        <f>'8B'!K105</f>
        <v>696.27112099523981</v>
      </c>
      <c r="N76" s="3">
        <f>'8B'!L105</f>
        <v>591.26464225781103</v>
      </c>
      <c r="O76" s="3">
        <f t="shared" si="8"/>
        <v>1.6760535503589371</v>
      </c>
      <c r="Q76" s="3">
        <f>AVERAGE('7B'!$J219:$J249) + Calibration!$C$11</f>
        <v>395.63396087488974</v>
      </c>
      <c r="R76" s="3">
        <f>'7B'!K249</f>
        <v>711.46664514457984</v>
      </c>
      <c r="S76" s="3">
        <f>'7B'!L249</f>
        <v>592.62092134827697</v>
      </c>
      <c r="T76" s="3">
        <f t="shared" si="9"/>
        <v>1.7886771349292676</v>
      </c>
    </row>
    <row r="77" spans="1:20" x14ac:dyDescent="0.25">
      <c r="A77" s="3">
        <f t="shared" si="10"/>
        <v>8.666666666666659</v>
      </c>
      <c r="B77" s="3">
        <f>AVERAGE('10B'!$J76:$J106) + Calibration!$C$11</f>
        <v>401.29062658436749</v>
      </c>
      <c r="C77" s="2">
        <f>'10B'!K106</f>
        <v>529.76330375359555</v>
      </c>
      <c r="D77" s="2">
        <f>'10B'!L106</f>
        <v>599.48463185878495</v>
      </c>
      <c r="E77" s="3">
        <f t="shared" si="6"/>
        <v>0.72758821857564382</v>
      </c>
      <c r="G77" s="3">
        <f>AVERAGE('9B'!$J76:$J106) + Calibration!$C$11</f>
        <v>398.59181517741996</v>
      </c>
      <c r="H77" s="3">
        <f>'9B'!K106</f>
        <v>604.25362643702374</v>
      </c>
      <c r="I77" s="3">
        <f>'9B'!L106</f>
        <v>594.38827019977271</v>
      </c>
      <c r="J77" s="3">
        <f t="shared" si="7"/>
        <v>1.1647387925629424</v>
      </c>
      <c r="L77" s="3">
        <f>AVERAGE('8B'!$J76:$J106) + Calibration!$C$11</f>
        <v>400.61793393682586</v>
      </c>
      <c r="M77" s="3">
        <f>'8B'!K106</f>
        <v>726.90341262882521</v>
      </c>
      <c r="N77" s="3">
        <f>'8B'!L106</f>
        <v>589.04526750614218</v>
      </c>
      <c r="O77" s="3">
        <f t="shared" si="8"/>
        <v>1.8478751701881377</v>
      </c>
      <c r="Q77" s="3">
        <f>AVERAGE('7B'!$J220:$J250) + Calibration!$C$11</f>
        <v>395.56970341740907</v>
      </c>
      <c r="R77" s="3">
        <f>'7B'!K250</f>
        <v>792.67031103751071</v>
      </c>
      <c r="S77" s="3">
        <f>'7B'!L250</f>
        <v>592.62092134827697</v>
      </c>
      <c r="T77" s="3">
        <f t="shared" si="9"/>
        <v>2.2489273988821283</v>
      </c>
    </row>
    <row r="78" spans="1:20" x14ac:dyDescent="0.25">
      <c r="A78" s="3">
        <f t="shared" si="10"/>
        <v>8.7499999999999929</v>
      </c>
      <c r="B78" s="3">
        <f>AVERAGE('10B'!$J77:$J107) + Calibration!$C$11</f>
        <v>401.64805808918999</v>
      </c>
      <c r="C78" s="2">
        <f>'10B'!K107</f>
        <v>551.47123214966052</v>
      </c>
      <c r="D78" s="2">
        <f>'10B'!L107</f>
        <v>601.25193139029386</v>
      </c>
      <c r="E78" s="3">
        <f t="shared" si="6"/>
        <v>0.84850396767567693</v>
      </c>
      <c r="G78" s="3">
        <f>AVERAGE('9B'!$J77:$J107) + Calibration!$C$11</f>
        <v>398.27855946978804</v>
      </c>
      <c r="H78" s="3">
        <f>'9B'!K107</f>
        <v>594.88708894179069</v>
      </c>
      <c r="I78" s="3">
        <f>'9B'!L107</f>
        <v>593.93614565962582</v>
      </c>
      <c r="J78" s="3">
        <f t="shared" si="7"/>
        <v>1.1134667142250143</v>
      </c>
      <c r="L78" s="3">
        <f>AVERAGE('8B'!$J77:$J107) + Calibration!$C$11</f>
        <v>400.69424026999781</v>
      </c>
      <c r="M78" s="3">
        <f>'8B'!K107</f>
        <v>675.64857655702372</v>
      </c>
      <c r="N78" s="3">
        <f>'8B'!L107</f>
        <v>589.49734272630224</v>
      </c>
      <c r="O78" s="3">
        <f t="shared" si="8"/>
        <v>1.5571679530364979</v>
      </c>
      <c r="Q78" s="3">
        <f>AVERAGE('7B'!$J221:$J251) + Calibration!$C$11</f>
        <v>395.5154855852461</v>
      </c>
      <c r="R78" s="3">
        <f>'7B'!K251</f>
        <v>715.60724603318329</v>
      </c>
      <c r="S78" s="3">
        <f>'7B'!L251</f>
        <v>592.16884612811691</v>
      </c>
      <c r="T78" s="3">
        <f t="shared" si="9"/>
        <v>1.8127978562965577</v>
      </c>
    </row>
    <row r="79" spans="1:20" x14ac:dyDescent="0.25">
      <c r="A79" s="3">
        <f t="shared" si="10"/>
        <v>8.8333333333333268</v>
      </c>
      <c r="B79" s="3">
        <f>AVERAGE('10B'!$J78:$J108) + Calibration!$C$11</f>
        <v>401.49544642686891</v>
      </c>
      <c r="C79" s="2">
        <f>'10B'!K108</f>
        <v>536.51689907541788</v>
      </c>
      <c r="D79" s="2">
        <f>'10B'!L108</f>
        <v>601.70405593044075</v>
      </c>
      <c r="E79" s="3">
        <f t="shared" si="6"/>
        <v>0.76467635272088785</v>
      </c>
      <c r="G79" s="3">
        <f>AVERAGE('9B'!$J78:$J108) + Calibration!$C$11</f>
        <v>398.4853889642722</v>
      </c>
      <c r="H79" s="3">
        <f>'9B'!K108</f>
        <v>657.84005797446503</v>
      </c>
      <c r="I79" s="3">
        <f>'9B'!L108</f>
        <v>596.15556973128162</v>
      </c>
      <c r="J79" s="3">
        <f t="shared" si="7"/>
        <v>1.4688212759498749</v>
      </c>
      <c r="L79" s="3">
        <f>AVERAGE('8B'!$J78:$J108) + Calibration!$C$11</f>
        <v>400.74845689733348</v>
      </c>
      <c r="M79" s="3">
        <f>'8B'!K108</f>
        <v>631.58955830458024</v>
      </c>
      <c r="N79" s="3">
        <f>'8B'!L108</f>
        <v>591.92225441348558</v>
      </c>
      <c r="O79" s="3">
        <f t="shared" si="8"/>
        <v>1.3073384119309654</v>
      </c>
      <c r="Q79" s="3">
        <f>AVERAGE('7B'!$J222:$J252) + Calibration!$C$11</f>
        <v>395.73235450424335</v>
      </c>
      <c r="R79" s="3">
        <f>'7B'!K252</f>
        <v>825.23222775151999</v>
      </c>
      <c r="S79" s="3">
        <f>'7B'!L252</f>
        <v>592.16884612811691</v>
      </c>
      <c r="T79" s="3">
        <f t="shared" si="9"/>
        <v>2.4324164058854141</v>
      </c>
    </row>
    <row r="80" spans="1:20" x14ac:dyDescent="0.25">
      <c r="A80" s="3">
        <f t="shared" si="10"/>
        <v>8.9166666666666607</v>
      </c>
      <c r="B80" s="3">
        <f>AVERAGE('10B'!$J79:$J109) + Calibration!$C$11</f>
        <v>401.14805434655938</v>
      </c>
      <c r="C80" s="2">
        <f>'10B'!K109</f>
        <v>538.68766699111586</v>
      </c>
      <c r="D80" s="2">
        <f>'10B'!L109</f>
        <v>598.82701970311052</v>
      </c>
      <c r="E80" s="3">
        <f t="shared" si="6"/>
        <v>0.77893762278977685</v>
      </c>
      <c r="G80" s="3">
        <f>AVERAGE('9B'!$J79:$J109) + Calibration!$C$11</f>
        <v>398.61591192477982</v>
      </c>
      <c r="H80" s="3">
        <f>'9B'!K109</f>
        <v>611.85141464159778</v>
      </c>
      <c r="I80" s="3">
        <f>'9B'!L109</f>
        <v>597.2652571071161</v>
      </c>
      <c r="J80" s="3">
        <f t="shared" si="7"/>
        <v>1.2076314044148571</v>
      </c>
      <c r="L80" s="3">
        <f>AVERAGE('8B'!$J79:$J109) + Calibration!$C$11</f>
        <v>401.06171140013817</v>
      </c>
      <c r="M80" s="3">
        <f>'8B'!K109</f>
        <v>662.18164204568393</v>
      </c>
      <c r="N80" s="3">
        <f>'8B'!L109</f>
        <v>592.82645417379251</v>
      </c>
      <c r="O80" s="3">
        <f t="shared" si="8"/>
        <v>1.4788186045405647</v>
      </c>
      <c r="Q80" s="3">
        <f>AVERAGE('7B'!$J223:$J253) + Calibration!$C$11</f>
        <v>395.79661196172407</v>
      </c>
      <c r="R80" s="3">
        <f>'7B'!K253</f>
        <v>747.08373054952051</v>
      </c>
      <c r="S80" s="3">
        <f>'7B'!L253</f>
        <v>589.94946726644912</v>
      </c>
      <c r="T80" s="3">
        <f t="shared" si="9"/>
        <v>1.9894686905698384</v>
      </c>
    </row>
    <row r="81" spans="1:20" x14ac:dyDescent="0.25">
      <c r="A81" s="3">
        <f t="shared" si="10"/>
        <v>8.9999999999999947</v>
      </c>
      <c r="B81" s="3">
        <f>AVERAGE('10B'!$J80:$J110) + Calibration!$C$11</f>
        <v>400.87696859942184</v>
      </c>
      <c r="C81" s="2">
        <f>'10B'!K110</f>
        <v>534.74809752495071</v>
      </c>
      <c r="D81" s="2">
        <f>'10B'!L110</f>
        <v>598.16946097742186</v>
      </c>
      <c r="E81" s="3">
        <f t="shared" si="6"/>
        <v>0.75816164463774394</v>
      </c>
      <c r="G81" s="3">
        <f>AVERAGE('9B'!$J80:$J110) + Calibration!$C$11</f>
        <v>398.72434658508303</v>
      </c>
      <c r="H81" s="3">
        <f>'9B'!K110</f>
        <v>584.4753231213823</v>
      </c>
      <c r="I81" s="3">
        <f>'9B'!L110</f>
        <v>596.81312845697028</v>
      </c>
      <c r="J81" s="3">
        <f t="shared" si="7"/>
        <v>1.0519763820186316</v>
      </c>
      <c r="L81" s="3">
        <f>AVERAGE('8B'!$J80:$J110) + Calibration!$C$11</f>
        <v>401.33279694647109</v>
      </c>
      <c r="M81" s="3">
        <f>'8B'!K110</f>
        <v>670.02057308553219</v>
      </c>
      <c r="N81" s="3">
        <f>'8B'!L110</f>
        <v>591.92225441348558</v>
      </c>
      <c r="O81" s="3">
        <f t="shared" si="8"/>
        <v>1.5216781085410107</v>
      </c>
      <c r="Q81" s="3">
        <f>AVERAGE('7B'!$J224:$J254) + Calibration!$C$11</f>
        <v>395.57974284192215</v>
      </c>
      <c r="R81" s="3">
        <f>'7B'!K254</f>
        <v>712.15006273719791</v>
      </c>
      <c r="S81" s="3">
        <f>'7B'!L254</f>
        <v>590.401546596608</v>
      </c>
      <c r="T81" s="3">
        <f t="shared" si="9"/>
        <v>1.7928546379019101</v>
      </c>
    </row>
    <row r="82" spans="1:20" x14ac:dyDescent="0.25">
      <c r="A82" s="3">
        <f t="shared" si="10"/>
        <v>9.0833333333333286</v>
      </c>
      <c r="B82" s="3">
        <f>AVERAGE('10B'!$J81:$J111) + Calibration!$C$11</f>
        <v>401.02958026174304</v>
      </c>
      <c r="C82" s="2">
        <f>'10B'!K111</f>
        <v>536.27570800032061</v>
      </c>
      <c r="D82" s="2">
        <f>'10B'!L111</f>
        <v>599.6901646843005</v>
      </c>
      <c r="E82" s="3">
        <f t="shared" si="6"/>
        <v>0.76594877073313883</v>
      </c>
      <c r="G82" s="3">
        <f>AVERAGE('9B'!$J81:$J111) + Calibration!$C$11</f>
        <v>398.72434658508297</v>
      </c>
      <c r="H82" s="3">
        <f>'9B'!K111</f>
        <v>619.00697632865092</v>
      </c>
      <c r="I82" s="3">
        <f>'9B'!L111</f>
        <v>598.16946097742186</v>
      </c>
      <c r="J82" s="3">
        <f t="shared" si="7"/>
        <v>1.2475418874253055</v>
      </c>
      <c r="L82" s="3">
        <f>AVERAGE('8B'!$J81:$J111) + Calibration!$C$11</f>
        <v>401.45127103128743</v>
      </c>
      <c r="M82" s="3">
        <f>'8B'!K111</f>
        <v>706.28086819060923</v>
      </c>
      <c r="N82" s="3">
        <f>'8B'!L111</f>
        <v>593.73065804409828</v>
      </c>
      <c r="O82" s="3">
        <f t="shared" si="8"/>
        <v>1.7263625889428076</v>
      </c>
      <c r="Q82" s="3">
        <f>AVERAGE('7B'!$J225:$J255) + Calibration!$C$11</f>
        <v>395.55765434091336</v>
      </c>
      <c r="R82" s="3">
        <f>'7B'!K255</f>
        <v>666.52323013688806</v>
      </c>
      <c r="S82" s="3">
        <f>'7B'!L255</f>
        <v>594.84034541993276</v>
      </c>
      <c r="T82" s="3">
        <f t="shared" si="9"/>
        <v>1.5345781292392866</v>
      </c>
    </row>
    <row r="83" spans="1:20" x14ac:dyDescent="0.25">
      <c r="A83" s="3">
        <f t="shared" si="10"/>
        <v>9.1666666666666625</v>
      </c>
      <c r="B83" s="3">
        <f>AVERAGE('10B'!$J82:$J112) + Calibration!$C$11</f>
        <v>401.04162933823886</v>
      </c>
      <c r="C83" s="2">
        <f>'10B'!K112</f>
        <v>534.98928860004798</v>
      </c>
      <c r="D83" s="2">
        <f>'10B'!L112</f>
        <v>598.37494448295047</v>
      </c>
      <c r="E83" s="3">
        <f t="shared" si="6"/>
        <v>0.75859506419642408</v>
      </c>
      <c r="G83" s="3">
        <f>AVERAGE('9B'!$J82:$J112) + Calibration!$C$11</f>
        <v>398.60587149624394</v>
      </c>
      <c r="H83" s="3">
        <f>'9B'!K112</f>
        <v>614.02218255729565</v>
      </c>
      <c r="I83" s="3">
        <f>'9B'!L112</f>
        <v>598.82701970311052</v>
      </c>
      <c r="J83" s="3">
        <f t="shared" si="7"/>
        <v>1.2199821274884166</v>
      </c>
      <c r="L83" s="3">
        <f>AVERAGE('8B'!$J82:$J112) + Calibration!$C$11</f>
        <v>401.60388269360857</v>
      </c>
      <c r="M83" s="3">
        <f>'8B'!K112</f>
        <v>638.74512401161883</v>
      </c>
      <c r="N83" s="3">
        <f>'8B'!L112</f>
        <v>595.70344108113579</v>
      </c>
      <c r="O83" s="3">
        <f t="shared" si="8"/>
        <v>1.3430184310249216</v>
      </c>
      <c r="Q83" s="3">
        <f>AVERAGE('7B'!$J226:$J256) + Calibration!$C$11</f>
        <v>395.31869672010259</v>
      </c>
      <c r="R83" s="3">
        <f>'7B'!K256</f>
        <v>688.47234960805042</v>
      </c>
      <c r="S83" s="3">
        <f>'7B'!L256</f>
        <v>592.16884612811691</v>
      </c>
      <c r="T83" s="3">
        <f t="shared" si="9"/>
        <v>1.6602374043527235</v>
      </c>
    </row>
    <row r="84" spans="1:20" x14ac:dyDescent="0.25">
      <c r="A84" s="3">
        <f t="shared" si="10"/>
        <v>9.2499999999999964</v>
      </c>
      <c r="B84" s="3">
        <f>AVERAGE('10B'!$J83:$J113) + Calibration!$C$11</f>
        <v>401.33480358638531</v>
      </c>
      <c r="C84" s="2">
        <f>'10B'!K113</f>
        <v>542.34588572952487</v>
      </c>
      <c r="D84" s="2">
        <f>'10B'!L113</f>
        <v>601.70405593044075</v>
      </c>
      <c r="E84" s="3">
        <f t="shared" si="6"/>
        <v>0.79859783664977668</v>
      </c>
      <c r="G84" s="3">
        <f>AVERAGE('9B'!$J83:$J113) + Calibration!$C$11</f>
        <v>398.76852258307821</v>
      </c>
      <c r="H84" s="3">
        <f>'9B'!K113</f>
        <v>585.80190217431368</v>
      </c>
      <c r="I84" s="3">
        <f>'9B'!L113</f>
        <v>598.16946097742186</v>
      </c>
      <c r="J84" s="3">
        <f t="shared" si="7"/>
        <v>1.059239104138199</v>
      </c>
      <c r="L84" s="3">
        <f>AVERAGE('8B'!$J83:$J113) + Calibration!$C$11</f>
        <v>401.97135502857623</v>
      </c>
      <c r="M84" s="3">
        <f>'8B'!K113</f>
        <v>670.66378278566845</v>
      </c>
      <c r="N84" s="3">
        <f>'8B'!L113</f>
        <v>595.49795757560719</v>
      </c>
      <c r="O84" s="3">
        <f t="shared" si="8"/>
        <v>1.521704452371865</v>
      </c>
      <c r="Q84" s="3">
        <f>AVERAGE('7B'!$J227:$J257) + Calibration!$C$11</f>
        <v>395.1239163021142</v>
      </c>
      <c r="R84" s="3">
        <f>'7B'!K257</f>
        <v>674.56319259917484</v>
      </c>
      <c r="S84" s="3">
        <f>'7B'!L257</f>
        <v>593.27853350395128</v>
      </c>
      <c r="T84" s="3">
        <f t="shared" si="9"/>
        <v>1.5825678246996489</v>
      </c>
    </row>
    <row r="85" spans="1:20" x14ac:dyDescent="0.25">
      <c r="A85" s="3">
        <f t="shared" si="10"/>
        <v>9.3333333333333304</v>
      </c>
      <c r="B85" s="3">
        <f>AVERAGE('10B'!$J84:$J114) + Calibration!$C$11</f>
        <v>401.73440404767967</v>
      </c>
      <c r="C85" s="2">
        <f>'10B'!K114</f>
        <v>530.20552625113112</v>
      </c>
      <c r="D85" s="2">
        <f>'10B'!L114</f>
        <v>600.79985206013498</v>
      </c>
      <c r="E85" s="3">
        <f t="shared" si="6"/>
        <v>0.72757941223016798</v>
      </c>
      <c r="G85" s="3">
        <f>AVERAGE('9B'!$J84:$J114) + Calibration!$C$11</f>
        <v>398.52956516307199</v>
      </c>
      <c r="H85" s="3">
        <f>'9B'!K114</f>
        <v>579.04830685249146</v>
      </c>
      <c r="I85" s="3">
        <f>'9B'!L114</f>
        <v>598.82701970311052</v>
      </c>
      <c r="J85" s="3">
        <f t="shared" si="7"/>
        <v>1.0223443037021185</v>
      </c>
      <c r="L85" s="3">
        <f>AVERAGE('8B'!$J84:$J114) + Calibration!$C$11</f>
        <v>402.39505223723029</v>
      </c>
      <c r="M85" s="3">
        <f>'8B'!K114</f>
        <v>701.29607441925396</v>
      </c>
      <c r="N85" s="3">
        <f>'8B'!L114</f>
        <v>593.93614565962582</v>
      </c>
      <c r="O85" s="3">
        <f t="shared" si="8"/>
        <v>1.6927868792941128</v>
      </c>
      <c r="Q85" s="3">
        <f>AVERAGE('7B'!$J228:$J258) + Calibration!$C$11</f>
        <v>395.06969967477852</v>
      </c>
      <c r="R85" s="3">
        <f>'7B'!K258</f>
        <v>750.98309212320373</v>
      </c>
      <c r="S85" s="3">
        <f>'7B'!L258</f>
        <v>593.73065804409828</v>
      </c>
      <c r="T85" s="3">
        <f t="shared" si="9"/>
        <v>2.0156689880265821</v>
      </c>
    </row>
    <row r="86" spans="1:20" x14ac:dyDescent="0.25">
      <c r="A86" s="3">
        <f t="shared" si="10"/>
        <v>9.4166666666666643</v>
      </c>
      <c r="B86" s="3">
        <f>AVERAGE('10B'!$J85:$J115) + Calibration!$C$11</f>
        <v>401.92918446566802</v>
      </c>
      <c r="C86" s="2">
        <f>'10B'!K115</f>
        <v>532.81852068435001</v>
      </c>
      <c r="D86" s="2">
        <f>'10B'!L115</f>
        <v>599.03255663862501</v>
      </c>
      <c r="E86" s="3">
        <f t="shared" si="6"/>
        <v>0.74127465129768288</v>
      </c>
      <c r="G86" s="3">
        <f>AVERAGE('9B'!$J85:$J115) + Calibration!$C$11</f>
        <v>398.69221745473362</v>
      </c>
      <c r="H86" s="3">
        <f>'9B'!K115</f>
        <v>581.01813982539693</v>
      </c>
      <c r="I86" s="3">
        <f>'9B'!L115</f>
        <v>598.82701970311052</v>
      </c>
      <c r="J86" s="3">
        <f t="shared" si="7"/>
        <v>1.0325790353313078</v>
      </c>
      <c r="L86" s="3">
        <f>AVERAGE('8B'!$J85:$J115) + Calibration!$C$11</f>
        <v>402.76453281854873</v>
      </c>
      <c r="M86" s="3">
        <f>'8B'!K115</f>
        <v>716.04942431088125</v>
      </c>
      <c r="N86" s="3">
        <f>'8B'!L115</f>
        <v>594.38827019977271</v>
      </c>
      <c r="O86" s="3">
        <f t="shared" si="8"/>
        <v>1.7742480434755596</v>
      </c>
      <c r="Q86" s="3">
        <f>AVERAGE('7B'!$J229:$J259) + Calibration!$C$11</f>
        <v>394.84279113046358</v>
      </c>
      <c r="R86" s="3">
        <f>'7B'!K259</f>
        <v>760.5506650608603</v>
      </c>
      <c r="S86" s="3">
        <f>'7B'!L259</f>
        <v>594.59375370530131</v>
      </c>
      <c r="T86" s="3">
        <f t="shared" si="9"/>
        <v>2.071138753974969</v>
      </c>
    </row>
    <row r="87" spans="1:20" x14ac:dyDescent="0.25">
      <c r="A87" s="3">
        <f t="shared" si="10"/>
        <v>9.4999999999999982</v>
      </c>
      <c r="B87" s="3">
        <f>AVERAGE('10B'!$J86:$J116) + Calibration!$C$11</f>
        <v>401.7564925486887</v>
      </c>
      <c r="C87" s="2">
        <f>'10B'!K116</f>
        <v>532.81852068435001</v>
      </c>
      <c r="D87" s="2">
        <f>'10B'!L116</f>
        <v>599.6901646843005</v>
      </c>
      <c r="E87" s="3">
        <f t="shared" si="6"/>
        <v>0.7422526694024344</v>
      </c>
      <c r="G87" s="3">
        <f>AVERAGE('9B'!$J86:$J116) + Calibration!$C$11</f>
        <v>398.64804025191108</v>
      </c>
      <c r="H87" s="3">
        <f>'9B'!K116</f>
        <v>576.03334605404177</v>
      </c>
      <c r="I87" s="3">
        <f>'9B'!L116</f>
        <v>598.82701970311052</v>
      </c>
      <c r="J87" s="3">
        <f t="shared" si="7"/>
        <v>1.0045984990260757</v>
      </c>
      <c r="L87" s="3">
        <f>AVERAGE('8B'!$J86:$J116) + Calibration!$C$11</f>
        <v>403.25248748468351</v>
      </c>
      <c r="M87" s="3">
        <f>'8B'!K116</f>
        <v>673.91998289903847</v>
      </c>
      <c r="N87" s="3">
        <f>'8B'!L116</f>
        <v>594.38827019977271</v>
      </c>
      <c r="O87" s="3">
        <f t="shared" si="8"/>
        <v>1.5328899899505772</v>
      </c>
      <c r="Q87" s="3">
        <f>AVERAGE('7B'!$J230:$J260) + Calibration!$C$11</f>
        <v>394.66809096713342</v>
      </c>
      <c r="R87" s="3">
        <f>'7B'!K260</f>
        <v>731.44597988265957</v>
      </c>
      <c r="S87" s="3">
        <f>'7B'!L260</f>
        <v>593.73065804409828</v>
      </c>
      <c r="T87" s="3">
        <f t="shared" si="9"/>
        <v>1.9072975643602839</v>
      </c>
    </row>
    <row r="88" spans="1:20" x14ac:dyDescent="0.25">
      <c r="A88" s="3">
        <f t="shared" si="10"/>
        <v>9.5833333333333321</v>
      </c>
      <c r="B88" s="3">
        <f>AVERAGE('10B'!$J87:$J117) + Calibration!$C$11</f>
        <v>401.49544642686885</v>
      </c>
      <c r="C88" s="2">
        <f>'10B'!K117</f>
        <v>547.57182233615436</v>
      </c>
      <c r="D88" s="2">
        <f>'10B'!L117</f>
        <v>600.38883572909072</v>
      </c>
      <c r="E88" s="3">
        <f t="shared" si="6"/>
        <v>0.82728446597110594</v>
      </c>
      <c r="G88" s="3">
        <f>AVERAGE('9B'!$J87:$J117) + Calibration!$C$11</f>
        <v>398.69020900757823</v>
      </c>
      <c r="H88" s="3">
        <f>'9B'!K117</f>
        <v>593.6006735615033</v>
      </c>
      <c r="I88" s="3">
        <f>'9B'!L117</f>
        <v>599.48463185878495</v>
      </c>
      <c r="J88" s="3">
        <f t="shared" si="7"/>
        <v>1.1038499454614705</v>
      </c>
      <c r="L88" s="3">
        <f>AVERAGE('8B'!$J87:$J117) + Calibration!$C$11</f>
        <v>403.66413702247371</v>
      </c>
      <c r="M88" s="3">
        <f>'8B'!K117</f>
        <v>693.89931763711832</v>
      </c>
      <c r="N88" s="3">
        <f>'8B'!L117</f>
        <v>594.84034541993276</v>
      </c>
      <c r="O88" s="3">
        <f t="shared" si="8"/>
        <v>1.6437090180134395</v>
      </c>
      <c r="Q88" s="3">
        <f>AVERAGE('7B'!$J231:$J261) + Calibration!$C$11</f>
        <v>394.75443692562311</v>
      </c>
      <c r="R88" s="3">
        <f>'7B'!K261</f>
        <v>744.26970469386322</v>
      </c>
      <c r="S88" s="3">
        <f>'7B'!L261</f>
        <v>593.48406632946694</v>
      </c>
      <c r="T88" s="3">
        <f t="shared" si="9"/>
        <v>1.9794340449954753</v>
      </c>
    </row>
    <row r="89" spans="1:20" x14ac:dyDescent="0.25">
      <c r="A89" s="3">
        <f t="shared" si="10"/>
        <v>9.6666666666666661</v>
      </c>
      <c r="B89" s="3">
        <f>AVERAGE('10B'!$J88:$J118) + Calibration!$C$11</f>
        <v>401.33279534003452</v>
      </c>
      <c r="C89" s="2">
        <f>'10B'!K118</f>
        <v>536.71788225803323</v>
      </c>
      <c r="D89" s="2">
        <f>'10B'!L118</f>
        <v>598.82701970311052</v>
      </c>
      <c r="E89" s="3">
        <f t="shared" si="6"/>
        <v>0.76673574788686139</v>
      </c>
      <c r="G89" s="3">
        <f>AVERAGE('9B'!$J88:$J118) + Calibration!$C$11</f>
        <v>398.72233713390489</v>
      </c>
      <c r="H89" s="3">
        <f>'9B'!K118</f>
        <v>589.25908547029906</v>
      </c>
      <c r="I89" s="3">
        <f>'9B'!L118</f>
        <v>598.37494448295047</v>
      </c>
      <c r="J89" s="3">
        <f t="shared" si="7"/>
        <v>1.0790799752126452</v>
      </c>
      <c r="L89" s="3">
        <f>AVERAGE('8B'!$J88:$J118) + Calibration!$C$11</f>
        <v>403.86092588761738</v>
      </c>
      <c r="M89" s="3">
        <f>'8B'!K118</f>
        <v>653.09645527820692</v>
      </c>
      <c r="N89" s="3">
        <f>'8B'!L118</f>
        <v>593.03194178932006</v>
      </c>
      <c r="O89" s="3">
        <f t="shared" si="8"/>
        <v>1.4115128510647363</v>
      </c>
      <c r="Q89" s="3">
        <f>AVERAGE('7B'!$J232:$J262) + Calibration!$C$11</f>
        <v>394.52551872932537</v>
      </c>
      <c r="R89" s="3">
        <f>'7B'!K262</f>
        <v>660.01082589016301</v>
      </c>
      <c r="S89" s="3">
        <f>'7B'!L262</f>
        <v>589.29185922077352</v>
      </c>
      <c r="T89" s="3">
        <f t="shared" si="9"/>
        <v>1.503541343975576</v>
      </c>
    </row>
    <row r="90" spans="1:20" x14ac:dyDescent="0.25">
      <c r="A90" s="3">
        <f t="shared" si="10"/>
        <v>9.75</v>
      </c>
      <c r="B90" s="3">
        <f>AVERAGE('10B'!$J89:$J119) + Calibration!$C$11</f>
        <v>401.0617085888743</v>
      </c>
      <c r="C90" s="2">
        <f>'10B'!K119</f>
        <v>552.79780718260679</v>
      </c>
      <c r="D90" s="2">
        <f>'10B'!L119</f>
        <v>599.48463185878495</v>
      </c>
      <c r="E90" s="3">
        <f t="shared" si="6"/>
        <v>0.85933756579235943</v>
      </c>
      <c r="G90" s="3">
        <f>AVERAGE('9B'!$J89:$J119) + Calibration!$C$11</f>
        <v>398.90707812738003</v>
      </c>
      <c r="H90" s="3">
        <f>'9B'!K119</f>
        <v>575.34992846142359</v>
      </c>
      <c r="I90" s="3">
        <f>'9B'!L119</f>
        <v>602.36166808611529</v>
      </c>
      <c r="J90" s="3">
        <f t="shared" si="7"/>
        <v>0.9992610256409048</v>
      </c>
      <c r="L90" s="3">
        <f>AVERAGE('8B'!$J89:$J119) + Calibration!$C$11</f>
        <v>403.81875713195029</v>
      </c>
      <c r="M90" s="3">
        <f>'8B'!K119</f>
        <v>682.40217187884616</v>
      </c>
      <c r="N90" s="3">
        <f>'8B'!L119</f>
        <v>593.48406632946694</v>
      </c>
      <c r="O90" s="3">
        <f t="shared" si="8"/>
        <v>1.5777207646526978</v>
      </c>
      <c r="Q90" s="3">
        <f>AVERAGE('7B'!$J233:$J263) + Calibration!$C$11</f>
        <v>394.51347085765678</v>
      </c>
      <c r="R90" s="3">
        <f>'7B'!K263</f>
        <v>731.88815816035753</v>
      </c>
      <c r="S90" s="3">
        <f>'7B'!L263</f>
        <v>589.49734272630224</v>
      </c>
      <c r="T90" s="3">
        <f t="shared" si="9"/>
        <v>1.9106774540375357</v>
      </c>
    </row>
    <row r="91" spans="1:20" x14ac:dyDescent="0.25">
      <c r="A91" s="3">
        <f t="shared" si="10"/>
        <v>9.8333333333333339</v>
      </c>
      <c r="B91" s="3">
        <f>AVERAGE('10B'!$J90:$J120) + Calibration!$C$11</f>
        <v>401.00749176073407</v>
      </c>
      <c r="C91" s="2">
        <f>'10B'!K120</f>
        <v>530.00449482869271</v>
      </c>
      <c r="D91" s="2">
        <f>'10B'!L120</f>
        <v>600.79985206013498</v>
      </c>
      <c r="E91" s="3">
        <f t="shared" si="6"/>
        <v>0.73055766978516401</v>
      </c>
      <c r="G91" s="3">
        <f>AVERAGE('9B'!$J90:$J120) + Calibration!$C$11</f>
        <v>399.25447020768956</v>
      </c>
      <c r="H91" s="3">
        <f>'9B'!K120</f>
        <v>587.53049181231381</v>
      </c>
      <c r="I91" s="3">
        <f>'9B'!L120</f>
        <v>602.81374330627523</v>
      </c>
      <c r="J91" s="3">
        <f t="shared" si="7"/>
        <v>1.0662766447948622</v>
      </c>
      <c r="L91" s="3">
        <f>AVERAGE('8B'!$J90:$J120) + Calibration!$C$11</f>
        <v>403.93723242159388</v>
      </c>
      <c r="M91" s="3">
        <f>'8B'!K120</f>
        <v>705.63765849047286</v>
      </c>
      <c r="N91" s="3">
        <f>'8B'!L120</f>
        <v>593.03194178932006</v>
      </c>
      <c r="O91" s="3">
        <f t="shared" si="8"/>
        <v>1.708640937386386</v>
      </c>
      <c r="Q91" s="3">
        <f>AVERAGE('7B'!$J234:$J264) + Calibration!$C$11</f>
        <v>394.66608251997803</v>
      </c>
      <c r="R91" s="3">
        <f>'7B'!K264</f>
        <v>802.88113789514159</v>
      </c>
      <c r="S91" s="3">
        <f>'7B'!L264</f>
        <v>590.81256703765121</v>
      </c>
      <c r="T91" s="3">
        <f t="shared" si="9"/>
        <v>2.3118726213274075</v>
      </c>
    </row>
    <row r="92" spans="1:20" x14ac:dyDescent="0.25">
      <c r="A92" s="3">
        <f t="shared" si="10"/>
        <v>9.9166666666666679</v>
      </c>
      <c r="B92" s="3">
        <f>AVERAGE('10B'!$J91:$J121) + Calibration!$C$11</f>
        <v>400.68218838223817</v>
      </c>
      <c r="C92" s="2">
        <f>'10B'!K121</f>
        <v>526.50710364022552</v>
      </c>
      <c r="D92" s="2">
        <f>'10B'!L121</f>
        <v>602.15613526059963</v>
      </c>
      <c r="E92" s="3">
        <f t="shared" si="6"/>
        <v>0.71259296499597058</v>
      </c>
      <c r="G92" s="3">
        <f>AVERAGE('9B'!$J91:$J121) + Calibration!$C$11</f>
        <v>399.62194234185262</v>
      </c>
      <c r="H92" s="3">
        <f>'9B'!K121</f>
        <v>574.2645445035746</v>
      </c>
      <c r="I92" s="3">
        <f>'9B'!L121</f>
        <v>600.59431923461932</v>
      </c>
      <c r="J92" s="3">
        <f t="shared" si="7"/>
        <v>0.98906555537006935</v>
      </c>
      <c r="L92" s="3">
        <f>AVERAGE('8B'!$J91:$J121) + Calibration!$C$11</f>
        <v>403.82879776129073</v>
      </c>
      <c r="M92" s="3">
        <f>'8B'!K121</f>
        <v>665.23681073661533</v>
      </c>
      <c r="N92" s="3">
        <f>'8B'!L121</f>
        <v>591.05915875228243</v>
      </c>
      <c r="O92" s="3">
        <f t="shared" si="8"/>
        <v>1.4804501211692001</v>
      </c>
      <c r="Q92" s="3">
        <f>AVERAGE('7B'!$J235:$J265) + Calibration!$C$11</f>
        <v>394.81869418229911</v>
      </c>
      <c r="R92" s="3">
        <f>'7B'!K265</f>
        <v>774.86179245495202</v>
      </c>
      <c r="S92" s="3">
        <f>'7B'!L265</f>
        <v>590.401546596608</v>
      </c>
      <c r="T92" s="3">
        <f t="shared" si="9"/>
        <v>2.1523244237366841</v>
      </c>
    </row>
    <row r="93" spans="1:20" x14ac:dyDescent="0.25">
      <c r="B93" s="3">
        <f>AVERAGE(B2:B92)</f>
        <v>404.18669944328428</v>
      </c>
      <c r="D93" s="3">
        <f>AVERAGE(D2:D92)</f>
        <v>599.58100114957176</v>
      </c>
      <c r="G93" s="3">
        <f>AVERAGE(G2:G92)</f>
        <v>399.41968725098246</v>
      </c>
      <c r="I93" s="3">
        <f>AVERAGE(I2:I92)</f>
        <v>595.9148851810844</v>
      </c>
      <c r="L93" s="3">
        <f>AVERAGE(L2:L92)</f>
        <v>396.73758403689288</v>
      </c>
      <c r="N93" s="3">
        <f>AVERAGE(N2:N92)</f>
        <v>589.88597157361448</v>
      </c>
      <c r="Q93" s="3">
        <f>AVERAGE(Q2:Q92)</f>
        <v>398.15269836774007</v>
      </c>
      <c r="S93" s="3">
        <f>AVERAGE(S2:S92)</f>
        <v>588.71553430388417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41814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-10.372675936410076</v>
      </c>
      <c r="D11" s="2">
        <f>AVERAGE(E11:E14)</f>
        <v>410.37267593641008</v>
      </c>
      <c r="E11" s="2">
        <f>AVERAGE('7B'!N2)</f>
        <v>409.46475970169462</v>
      </c>
    </row>
    <row r="12" spans="1:5" x14ac:dyDescent="0.25">
      <c r="E12" s="2">
        <f>'8B'!N2</f>
        <v>408.15620074128179</v>
      </c>
    </row>
    <row r="13" spans="1:5" x14ac:dyDescent="0.25">
      <c r="E13" s="2">
        <f>'9B'!N2</f>
        <v>410.44957427845162</v>
      </c>
    </row>
    <row r="14" spans="1:5" x14ac:dyDescent="0.25">
      <c r="E14" s="2">
        <f>'10B'!N2</f>
        <v>413.42016902421233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7B</vt:lpstr>
      <vt:lpstr>8B</vt:lpstr>
      <vt:lpstr>9B</vt:lpstr>
      <vt:lpstr>10B</vt:lpstr>
      <vt:lpstr>7B - 8B - 9B - 10B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2015-04-24T03:58:14Z</dcterms:modified>
</cp:coreProperties>
</file>